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tabilidad.CONTABILIDAS\Desktop\Rosalia Reyes\2022\2-0T. JUNIO 2022\CNV\CHEMTEC SAE 30-06-2022\"/>
    </mc:Choice>
  </mc:AlternateContent>
  <bookViews>
    <workbookView xWindow="0" yWindow="0" windowWidth="20460" windowHeight="76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5" i="1" l="1"/>
  <c r="F88" i="1"/>
  <c r="D81" i="1"/>
  <c r="H77" i="1"/>
  <c r="H78" i="1"/>
  <c r="H79" i="1"/>
  <c r="H80" i="1"/>
  <c r="H75" i="1"/>
  <c r="H66" i="1"/>
  <c r="H62" i="1"/>
  <c r="H46" i="1"/>
  <c r="H29" i="1" l="1"/>
  <c r="F134" i="1" l="1"/>
  <c r="D134" i="1"/>
  <c r="H133" i="1"/>
  <c r="H125" i="1"/>
  <c r="H60" i="1"/>
  <c r="H52" i="1"/>
  <c r="H49" i="1"/>
  <c r="F36" i="1"/>
  <c r="F37" i="1"/>
  <c r="F38" i="1"/>
  <c r="H42" i="1"/>
  <c r="H23" i="1"/>
  <c r="F34" i="1" l="1"/>
  <c r="F86" i="1"/>
  <c r="F87" i="1"/>
  <c r="F85" i="1"/>
  <c r="H76" i="1"/>
  <c r="H65" i="1"/>
  <c r="H22" i="1"/>
  <c r="F104" i="1" l="1"/>
  <c r="H99" i="1"/>
  <c r="F39" i="1" l="1"/>
  <c r="F35" i="1"/>
  <c r="F33" i="1"/>
  <c r="H56" i="1"/>
  <c r="H57" i="1"/>
  <c r="H58" i="1"/>
  <c r="H59" i="1"/>
  <c r="H61" i="1"/>
  <c r="H63" i="1"/>
  <c r="H64" i="1"/>
  <c r="H67" i="1"/>
  <c r="H68" i="1"/>
  <c r="H69" i="1"/>
  <c r="H70" i="1"/>
  <c r="H71" i="1"/>
  <c r="H72" i="1"/>
  <c r="H73" i="1"/>
  <c r="H74" i="1"/>
  <c r="H53" i="1"/>
  <c r="H41" i="1"/>
  <c r="F28" i="1"/>
  <c r="F24" i="1"/>
  <c r="F19" i="1"/>
  <c r="H27" i="1" l="1"/>
  <c r="D89" i="1" l="1"/>
  <c r="H132" i="1" l="1"/>
  <c r="H131" i="1"/>
  <c r="H130" i="1"/>
  <c r="H129" i="1"/>
  <c r="H128" i="1"/>
  <c r="H127" i="1"/>
  <c r="H126" i="1"/>
  <c r="H124" i="1"/>
  <c r="H123" i="1"/>
  <c r="H120" i="1"/>
  <c r="H119" i="1"/>
  <c r="H118" i="1"/>
  <c r="F121" i="1"/>
  <c r="D121" i="1"/>
  <c r="H115" i="1"/>
  <c r="H114" i="1"/>
  <c r="H113" i="1"/>
  <c r="F116" i="1"/>
  <c r="D116" i="1"/>
  <c r="F101" i="1"/>
  <c r="F100" i="1"/>
  <c r="D111" i="1"/>
  <c r="H110" i="1"/>
  <c r="H109" i="1"/>
  <c r="H108" i="1"/>
  <c r="H107" i="1"/>
  <c r="H106" i="1"/>
  <c r="H103" i="1"/>
  <c r="H102" i="1"/>
  <c r="H98" i="1"/>
  <c r="H92" i="1"/>
  <c r="H91" i="1"/>
  <c r="F93" i="1"/>
  <c r="D93" i="1"/>
  <c r="F89" i="1"/>
  <c r="H84" i="1"/>
  <c r="H83" i="1"/>
  <c r="F23" i="1"/>
  <c r="H55" i="1"/>
  <c r="H54" i="1"/>
  <c r="H51" i="1"/>
  <c r="H50" i="1"/>
  <c r="H48" i="1"/>
  <c r="H47" i="1"/>
  <c r="H45" i="1"/>
  <c r="H44" i="1"/>
  <c r="H43" i="1"/>
  <c r="H40" i="1"/>
  <c r="H32" i="1"/>
  <c r="H25" i="1"/>
  <c r="H21" i="1"/>
  <c r="H18" i="1"/>
  <c r="D30" i="1"/>
  <c r="H15" i="1"/>
  <c r="H14" i="1"/>
  <c r="H13" i="1"/>
  <c r="F16" i="1"/>
  <c r="D16" i="1"/>
  <c r="F11" i="1"/>
  <c r="D11" i="1"/>
  <c r="H7" i="1"/>
  <c r="H8" i="1"/>
  <c r="H9" i="1"/>
  <c r="H10" i="1"/>
  <c r="H6" i="1"/>
  <c r="H134" i="1" l="1"/>
  <c r="D137" i="1"/>
  <c r="H121" i="1"/>
  <c r="H89" i="1"/>
  <c r="F111" i="1"/>
  <c r="F137" i="1" s="1"/>
  <c r="H116" i="1"/>
  <c r="D95" i="1"/>
  <c r="H93" i="1"/>
  <c r="H111" i="1"/>
  <c r="H11" i="1"/>
  <c r="H16" i="1"/>
  <c r="H137" i="1" l="1"/>
  <c r="D141" i="1"/>
  <c r="D140" i="1"/>
  <c r="D142" i="1" l="1"/>
  <c r="F20" i="1"/>
  <c r="H30" i="1"/>
  <c r="F26" i="1"/>
  <c r="F30" i="1" l="1"/>
  <c r="H81" i="1" l="1"/>
  <c r="H95" i="1" s="1"/>
  <c r="H141" i="1" s="1"/>
  <c r="F81" i="1" l="1"/>
  <c r="F95" i="1" s="1"/>
  <c r="H140" i="1" s="1"/>
  <c r="H142" i="1" s="1"/>
</calcChain>
</file>

<file path=xl/sharedStrings.xml><?xml version="1.0" encoding="utf-8"?>
<sst xmlns="http://schemas.openxmlformats.org/spreadsheetml/2006/main" count="263" uniqueCount="131">
  <si>
    <t>PASIVO CORRIENTE</t>
  </si>
  <si>
    <t>TOTAL</t>
  </si>
  <si>
    <t>A VENCER</t>
  </si>
  <si>
    <t>VENCIDAS</t>
  </si>
  <si>
    <t>FECHA</t>
  </si>
  <si>
    <t>DEUDAS COMERCIALES</t>
  </si>
  <si>
    <t>VENCIMIENTO</t>
  </si>
  <si>
    <t>PROVEEDORES LOCALES</t>
  </si>
  <si>
    <t>G.</t>
  </si>
  <si>
    <t>EQUIFAX PARAGUAY S.A.</t>
  </si>
  <si>
    <t>PROVEEDORES DEL EXTERIOR</t>
  </si>
  <si>
    <t>OTROS PASIVOS</t>
  </si>
  <si>
    <t>TOTAL PASIVO CORRIENTE</t>
  </si>
  <si>
    <t>PASIVO NO CORRIENTE</t>
  </si>
  <si>
    <t>PRESTAMOS FINANCIEROS</t>
  </si>
  <si>
    <t>TOTAL PASIVO NO CORRIENTE</t>
  </si>
  <si>
    <t>RESUMEN</t>
  </si>
  <si>
    <t>CHEMTEC SAE</t>
  </si>
  <si>
    <t>CIMPLAST S.A.C.I.</t>
  </si>
  <si>
    <t>PARQUES INDUSTRIALES S.A.</t>
  </si>
  <si>
    <t>Insuquim S.R.L.</t>
  </si>
  <si>
    <t>IND. QUIMICAS RESPLANDOR S.R.L</t>
  </si>
  <si>
    <t>CHD´S AGROCHEMICALS S.A.I.C.</t>
  </si>
  <si>
    <t>TRUSTCHEM CO., LTD.</t>
  </si>
  <si>
    <t>WENDT-CHEMIE</t>
  </si>
  <si>
    <t>SIGMA AGRO S.A.</t>
  </si>
  <si>
    <t>ACREEDORES VARIOS</t>
  </si>
  <si>
    <t>ASEGURADORA PARAGUAYA S.A.</t>
  </si>
  <si>
    <t>COOPERATIVA COLONIAS UNIDAS AG</t>
  </si>
  <si>
    <t>COPACO S.A.</t>
  </si>
  <si>
    <t>TELEFONICA DEL PARAGUAY S.A.</t>
  </si>
  <si>
    <t>CAMARA DE COMERCIO PARAGUAYO A</t>
  </si>
  <si>
    <t>SKY COP PARAGUAY S.A.</t>
  </si>
  <si>
    <t>SELTZ S.A.</t>
  </si>
  <si>
    <t>EMILIO GARCIA GINI</t>
  </si>
  <si>
    <t>LA MERCANTIL DEL ESTE S.A.</t>
  </si>
  <si>
    <t>MEGAQUIMICA S.A.</t>
  </si>
  <si>
    <t>TAPITI SRL</t>
  </si>
  <si>
    <t>NARVAEZ RETAMOZO MIGUEL ANGEL</t>
  </si>
  <si>
    <t>BANCO ATLAS SA</t>
  </si>
  <si>
    <t>C &amp; L GROUP SOCIEDAD ANONIMA</t>
  </si>
  <si>
    <t>MARIA MICAELA GUERRERO GONZALE</t>
  </si>
  <si>
    <t>ALCIDES RUBEN BENITEZ DIAZ</t>
  </si>
  <si>
    <t>ADIVAN TRADING SOCIEDAD ANONIM</t>
  </si>
  <si>
    <t>GUERRERO GONZALEZ FRANCISCO RA</t>
  </si>
  <si>
    <t>GONZALEZ MONZON GUILLERMO JAVI</t>
  </si>
  <si>
    <t>TURAN  S.A.</t>
  </si>
  <si>
    <t>SENINTE S.R.L</t>
  </si>
  <si>
    <t>PLASTICOS GENERALES S.A.</t>
  </si>
  <si>
    <t>CABRERA ATRACH GILBERTO GREGOR</t>
  </si>
  <si>
    <t>CASCO Y ASOCIADOS</t>
  </si>
  <si>
    <t>METALURGICA RESISTENCIA S.R.L.</t>
  </si>
  <si>
    <t>PONTE ZUMELZU YOVAN LEONARDO</t>
  </si>
  <si>
    <t>RETENCIONES IMPOSITIVAS</t>
  </si>
  <si>
    <t>11/11/2024</t>
  </si>
  <si>
    <t>SOBREGIROS EN CTA. CTE.</t>
  </si>
  <si>
    <t>INTERESES A VENCER USD.</t>
  </si>
  <si>
    <t>INTERESES A VENCER GS.</t>
  </si>
  <si>
    <t>BONOS NEGOCIADOS A PAGAR</t>
  </si>
  <si>
    <t>INTERESES A PAGAR  USD</t>
  </si>
  <si>
    <t>INTERESES A PAGAR GS</t>
  </si>
  <si>
    <t>INTERESES POR BONOS A VENCER $</t>
  </si>
  <si>
    <t>INTERESES POR BONOS A PAGAR</t>
  </si>
  <si>
    <t>INTERESES POR BONOS A DEVENGAR</t>
  </si>
  <si>
    <t>DEUDA BANC. CONTINENTAL  USD</t>
  </si>
  <si>
    <t>DEUDA BANC.  SOLAR USD</t>
  </si>
  <si>
    <t>INTERESES A PAGAR GTIA FIDUCIA</t>
  </si>
  <si>
    <t>RETENCIÓN IVA</t>
  </si>
  <si>
    <t>APORTES Y RETENCIONES A PAGAR</t>
  </si>
  <si>
    <t>IPS-FRACCIONAMIENTO</t>
  </si>
  <si>
    <t>IVA-FRACCIONAMIENTO</t>
  </si>
  <si>
    <t>IRACIS-FRACCIONAMIENTO</t>
  </si>
  <si>
    <t>GASTOS ACUMULADOS A PAGAR</t>
  </si>
  <si>
    <t>INTERESES A PAGAR USD</t>
  </si>
  <si>
    <t>INTERESES A VENCER  USD</t>
  </si>
  <si>
    <t>INTERESES A VENCER  GS</t>
  </si>
  <si>
    <t>DEUDA BANC. REGIONAL GS.</t>
  </si>
  <si>
    <t>DEUDA BANC. CONTINENTAL USD</t>
  </si>
  <si>
    <t>DEUDA BANC. ITAU USD</t>
  </si>
  <si>
    <t>DEUDA BANC. FINANC PYO JAP USD</t>
  </si>
  <si>
    <t>DEUDA BANC.  SUDAMERIS GS.</t>
  </si>
  <si>
    <t>DEUDA BANC.  SUDAMERIS USD</t>
  </si>
  <si>
    <t>DEUDA BANC.  GNB USD</t>
  </si>
  <si>
    <t>BONOS EMITIDOS</t>
  </si>
  <si>
    <t>INTERESES P/BONOS NEG.A VENCER</t>
  </si>
  <si>
    <t>MATER PRIM COM. e IND. SRL</t>
  </si>
  <si>
    <t>HARDY SAECA.</t>
  </si>
  <si>
    <t>TERMA S.A.</t>
  </si>
  <si>
    <t>FORMUGRAFICA S.A</t>
  </si>
  <si>
    <t>GRAFI EXPRESS S.A.</t>
  </si>
  <si>
    <t>BANCO FAMILIAR S.A</t>
  </si>
  <si>
    <t>MULTIENVIOS SA</t>
  </si>
  <si>
    <t>RAMIREZ SILVA S.A.</t>
  </si>
  <si>
    <t>CINTAS SOCIEDAD ANONIMA</t>
  </si>
  <si>
    <t>TCHE SOCIEDAD ANÓNIMA</t>
  </si>
  <si>
    <t>FERTIMAX S.A.</t>
  </si>
  <si>
    <t>FLAYPRINT S.R.L</t>
  </si>
  <si>
    <t>ANDE</t>
  </si>
  <si>
    <t>PATENTE FRACCIONADO A PAGAR</t>
  </si>
  <si>
    <t>DEUDA BANC. REGIONAL Gs.</t>
  </si>
  <si>
    <t>MARCIANA CABRERA GONZALEZ</t>
  </si>
  <si>
    <t>EMPR.SERV.ASEO AMBIENTAL SA.</t>
  </si>
  <si>
    <t>MENDEZ AYALA ELPIDIO RUBEN</t>
  </si>
  <si>
    <t>ARAGUAYA SOCIEDAD DE RESPONSAB</t>
  </si>
  <si>
    <t>TOTAL A VENCER</t>
  </si>
  <si>
    <t>TOTAL VENCIDA</t>
  </si>
  <si>
    <t>BALANCEO</t>
  </si>
  <si>
    <t>AMX PARAGUAY S.A.</t>
  </si>
  <si>
    <t>ANTICIPO DE CLIENTES</t>
  </si>
  <si>
    <t>INTERESES A DEVENGAR</t>
  </si>
  <si>
    <t>INDUSTRIA PARAGUAYA DE GASES S</t>
  </si>
  <si>
    <t>KOCHMANN PINEDA SONNIA DORILA</t>
  </si>
  <si>
    <t>GARCETE CUBILLA JAIRO MIGUEL</t>
  </si>
  <si>
    <t>GUTIERREZ LAGARES MARINA</t>
  </si>
  <si>
    <t>BIOSANITAS.S.A</t>
  </si>
  <si>
    <t>ROSALIA REYES</t>
  </si>
  <si>
    <t>VERA FLECHA MARTA BEATRIZ</t>
  </si>
  <si>
    <t>DUARTE ALONSO ANTONELLA NOEMI</t>
  </si>
  <si>
    <t>INTERESES A DEVENGAR USD</t>
  </si>
  <si>
    <t>DHL (PARAGUAY) S.R.L</t>
  </si>
  <si>
    <t>INFORME DE DEUDAS AL 30  DE JUNIO  DE 2022</t>
  </si>
  <si>
    <t>SOSA CORONEL ELADIO</t>
  </si>
  <si>
    <t>AGROFUTURO PARAGUAY S.A.</t>
  </si>
  <si>
    <t>JEHOVANA SOLEDAD MEDINA</t>
  </si>
  <si>
    <t>ORTIZ ALFONZO LORENA PABLA</t>
  </si>
  <si>
    <t>DUARTE FRANCO HECTOR SAMUEL</t>
  </si>
  <si>
    <t>NICOLAS BORGES ALMEIDA</t>
  </si>
  <si>
    <t>BERENIZ ELIZABETH SILVA OSORIO</t>
  </si>
  <si>
    <t>EXTINFUEGOS SA</t>
  </si>
  <si>
    <t>DELVALLE MARIN SANTIAGO DAVID</t>
  </si>
  <si>
    <t>TOTAL PASIVO AL 30/06/2022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</si>
</sst>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6">
    <xf numFmtId="0" fontId="0" fillId="0" borderId="0" xfId="0"/>
    <xf numFmtId="0" fontId="2" fillId="0" borderId="7" xfId="0" applyFont="1" applyFill="1" applyBorder="1"/>
    <xf numFmtId="0" fontId="2" fillId="0" borderId="0" xfId="0" applyFont="1" applyFill="1" applyBorder="1"/>
    <xf numFmtId="3" fontId="2" fillId="0" borderId="0" xfId="0" applyNumberFormat="1" applyFont="1" applyFill="1" applyBorder="1"/>
    <xf numFmtId="38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3" fillId="0" borderId="7" xfId="0" applyFont="1" applyFill="1" applyBorder="1" applyAlignment="1">
      <alignment vertical="center"/>
    </xf>
    <xf numFmtId="0" fontId="5" fillId="0" borderId="0" xfId="1" applyFont="1" applyFill="1" applyBorder="1"/>
    <xf numFmtId="3" fontId="7" fillId="0" borderId="0" xfId="2" applyNumberFormat="1" applyFont="1" applyFill="1" applyBorder="1" applyAlignment="1"/>
    <xf numFmtId="3" fontId="8" fillId="0" borderId="0" xfId="0" applyNumberFormat="1" applyFont="1" applyBorder="1"/>
    <xf numFmtId="3" fontId="5" fillId="0" borderId="0" xfId="1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/>
    <xf numFmtId="3" fontId="3" fillId="0" borderId="7" xfId="0" applyNumberFormat="1" applyFont="1" applyFill="1" applyBorder="1" applyAlignment="1">
      <alignment vertical="center"/>
    </xf>
    <xf numFmtId="0" fontId="8" fillId="0" borderId="7" xfId="0" applyFont="1" applyFill="1" applyBorder="1" applyAlignment="1"/>
    <xf numFmtId="3" fontId="8" fillId="0" borderId="8" xfId="0" applyNumberFormat="1" applyFont="1" applyFill="1" applyBorder="1"/>
    <xf numFmtId="0" fontId="8" fillId="0" borderId="7" xfId="0" applyFont="1" applyFill="1" applyBorder="1"/>
    <xf numFmtId="0" fontId="8" fillId="0" borderId="0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3" fontId="9" fillId="0" borderId="10" xfId="2" applyNumberFormat="1" applyFont="1" applyFill="1" applyBorder="1" applyAlignment="1"/>
    <xf numFmtId="3" fontId="2" fillId="0" borderId="10" xfId="0" applyNumberFormat="1" applyFont="1" applyFill="1" applyBorder="1"/>
    <xf numFmtId="3" fontId="9" fillId="0" borderId="0" xfId="2" applyNumberFormat="1" applyFont="1" applyFill="1" applyBorder="1" applyAlignment="1"/>
    <xf numFmtId="0" fontId="2" fillId="0" borderId="11" xfId="0" applyFont="1" applyFill="1" applyBorder="1"/>
    <xf numFmtId="0" fontId="2" fillId="0" borderId="12" xfId="0" applyFont="1" applyFill="1" applyBorder="1"/>
    <xf numFmtId="3" fontId="9" fillId="0" borderId="12" xfId="2" applyNumberFormat="1" applyFont="1" applyFill="1" applyBorder="1" applyAlignment="1"/>
    <xf numFmtId="0" fontId="1" fillId="0" borderId="7" xfId="0" applyFont="1" applyFill="1" applyBorder="1" applyAlignment="1">
      <alignment horizontal="center"/>
    </xf>
    <xf numFmtId="49" fontId="10" fillId="0" borderId="0" xfId="0" applyNumberFormat="1" applyFont="1"/>
    <xf numFmtId="0" fontId="11" fillId="0" borderId="0" xfId="1" applyFont="1" applyFill="1" applyBorder="1"/>
    <xf numFmtId="3" fontId="10" fillId="0" borderId="0" xfId="0" applyNumberFormat="1" applyFont="1"/>
    <xf numFmtId="3" fontId="11" fillId="0" borderId="0" xfId="1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/>
    <xf numFmtId="0" fontId="10" fillId="0" borderId="0" xfId="0" applyFont="1"/>
    <xf numFmtId="3" fontId="2" fillId="0" borderId="0" xfId="0" applyNumberFormat="1" applyFont="1" applyFill="1" applyBorder="1" applyAlignment="1">
      <alignment horizontal="right"/>
    </xf>
    <xf numFmtId="3" fontId="2" fillId="0" borderId="10" xfId="0" applyNumberFormat="1" applyFont="1" applyFill="1" applyBorder="1" applyAlignment="1">
      <alignment horizontal="right"/>
    </xf>
    <xf numFmtId="3" fontId="2" fillId="0" borderId="8" xfId="0" applyNumberFormat="1" applyFont="1" applyFill="1" applyBorder="1" applyAlignment="1">
      <alignment horizontal="right"/>
    </xf>
    <xf numFmtId="3" fontId="2" fillId="0" borderId="12" xfId="0" applyNumberFormat="1" applyFont="1" applyFill="1" applyBorder="1" applyAlignment="1">
      <alignment horizontal="right"/>
    </xf>
    <xf numFmtId="0" fontId="3" fillId="0" borderId="7" xfId="0" applyFont="1" applyBorder="1" applyAlignment="1">
      <alignment vertical="center"/>
    </xf>
    <xf numFmtId="0" fontId="0" fillId="0" borderId="10" xfId="0" applyBorder="1"/>
    <xf numFmtId="0" fontId="0" fillId="0" borderId="13" xfId="0" applyBorder="1"/>
    <xf numFmtId="14" fontId="2" fillId="0" borderId="14" xfId="0" applyNumberFormat="1" applyFont="1" applyFill="1" applyBorder="1" applyAlignment="1">
      <alignment horizontal="center"/>
    </xf>
    <xf numFmtId="14" fontId="2" fillId="0" borderId="15" xfId="0" applyNumberFormat="1" applyFont="1" applyFill="1" applyBorder="1" applyAlignment="1">
      <alignment horizontal="center"/>
    </xf>
    <xf numFmtId="14" fontId="11" fillId="0" borderId="15" xfId="0" applyNumberFormat="1" applyFont="1" applyFill="1" applyBorder="1" applyAlignment="1">
      <alignment horizontal="center"/>
    </xf>
    <xf numFmtId="14" fontId="5" fillId="0" borderId="15" xfId="0" applyNumberFormat="1" applyFont="1" applyFill="1" applyBorder="1" applyAlignment="1">
      <alignment horizontal="center"/>
    </xf>
    <xf numFmtId="14" fontId="8" fillId="0" borderId="15" xfId="0" applyNumberFormat="1" applyFont="1" applyFill="1" applyBorder="1" applyAlignment="1">
      <alignment horizontal="center"/>
    </xf>
    <xf numFmtId="14" fontId="8" fillId="0" borderId="15" xfId="0" applyNumberFormat="1" applyFont="1" applyFill="1" applyBorder="1"/>
    <xf numFmtId="3" fontId="0" fillId="0" borderId="0" xfId="0" applyNumberFormat="1"/>
    <xf numFmtId="49" fontId="12" fillId="0" borderId="0" xfId="0" applyNumberFormat="1" applyFont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</cellXfs>
  <cellStyles count="3">
    <cellStyle name="Excel Built-in Normal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85725</xdr:colOff>
      <xdr:row>120</xdr:row>
      <xdr:rowOff>123825</xdr:rowOff>
    </xdr:from>
    <xdr:ext cx="184731" cy="264560"/>
    <xdr:sp macro="" textlink="">
      <xdr:nvSpPr>
        <xdr:cNvPr id="2" name="CuadroTexto 1"/>
        <xdr:cNvSpPr txBox="1"/>
      </xdr:nvSpPr>
      <xdr:spPr>
        <a:xfrm>
          <a:off x="6657975" y="2922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Y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43"/>
  <sheetViews>
    <sheetView tabSelected="1" topLeftCell="A142" zoomScale="160" zoomScaleNormal="160" workbookViewId="0">
      <selection activeCell="D81" sqref="D81"/>
    </sheetView>
  </sheetViews>
  <sheetFormatPr baseColWidth="10" defaultRowHeight="15" x14ac:dyDescent="0.25"/>
  <cols>
    <col min="1" max="1" width="17.5703125" customWidth="1"/>
    <col min="2" max="2" width="17.42578125" customWidth="1"/>
    <col min="3" max="3" width="2.7109375" bestFit="1" customWidth="1"/>
    <col min="4" max="4" width="14.7109375" bestFit="1" customWidth="1"/>
    <col min="5" max="5" width="3.85546875" customWidth="1"/>
    <col min="6" max="6" width="14.28515625" bestFit="1" customWidth="1"/>
    <col min="7" max="7" width="3.85546875" customWidth="1"/>
    <col min="8" max="8" width="13.7109375" bestFit="1" customWidth="1"/>
    <col min="9" max="9" width="3.7109375" customWidth="1"/>
    <col min="10" max="10" width="12.5703125" bestFit="1" customWidth="1"/>
  </cols>
  <sheetData>
    <row r="1" spans="1:10" x14ac:dyDescent="0.25">
      <c r="A1" s="50" t="s">
        <v>17</v>
      </c>
      <c r="B1" s="51"/>
      <c r="C1" s="51"/>
      <c r="D1" s="51"/>
      <c r="E1" s="51"/>
      <c r="F1" s="51"/>
      <c r="G1" s="51"/>
      <c r="H1" s="51"/>
      <c r="I1" s="51"/>
      <c r="J1" s="52"/>
    </row>
    <row r="2" spans="1:10" ht="15.75" thickBot="1" x14ac:dyDescent="0.3">
      <c r="A2" s="53" t="s">
        <v>120</v>
      </c>
      <c r="B2" s="54"/>
      <c r="C2" s="54"/>
      <c r="D2" s="54"/>
      <c r="E2" s="54"/>
      <c r="F2" s="54"/>
      <c r="G2" s="54"/>
      <c r="H2" s="54"/>
      <c r="I2" s="54"/>
      <c r="J2" s="55"/>
    </row>
    <row r="3" spans="1:10" x14ac:dyDescent="0.25">
      <c r="A3" s="1" t="s">
        <v>0</v>
      </c>
      <c r="B3" s="2"/>
      <c r="C3" s="3"/>
      <c r="D3" s="4" t="s">
        <v>1</v>
      </c>
      <c r="E3" s="5"/>
      <c r="F3" s="5" t="s">
        <v>2</v>
      </c>
      <c r="G3" s="5"/>
      <c r="H3" s="5" t="s">
        <v>3</v>
      </c>
      <c r="I3" s="5"/>
      <c r="J3" s="42" t="s">
        <v>4</v>
      </c>
    </row>
    <row r="4" spans="1:10" x14ac:dyDescent="0.25">
      <c r="A4" s="6" t="s">
        <v>5</v>
      </c>
      <c r="B4" s="2"/>
      <c r="C4" s="3"/>
      <c r="D4" s="35"/>
      <c r="E4" s="5"/>
      <c r="F4" s="5"/>
      <c r="G4" s="5"/>
      <c r="H4" s="5"/>
      <c r="I4" s="5"/>
      <c r="J4" s="43" t="s">
        <v>6</v>
      </c>
    </row>
    <row r="5" spans="1:10" x14ac:dyDescent="0.25">
      <c r="A5" s="6" t="s">
        <v>7</v>
      </c>
      <c r="B5" s="2"/>
      <c r="C5" s="3"/>
      <c r="D5" s="35"/>
      <c r="E5" s="3"/>
      <c r="F5" s="3"/>
      <c r="G5" s="3"/>
      <c r="H5" s="3"/>
      <c r="I5" s="3"/>
      <c r="J5" s="43"/>
    </row>
    <row r="6" spans="1:10" s="34" customFormat="1" ht="12.75" x14ac:dyDescent="0.2">
      <c r="A6" s="28" t="s">
        <v>18</v>
      </c>
      <c r="B6" s="29"/>
      <c r="C6" s="9" t="s">
        <v>8</v>
      </c>
      <c r="D6" s="30">
        <v>98148681</v>
      </c>
      <c r="E6" s="31"/>
      <c r="F6" s="32">
        <v>0</v>
      </c>
      <c r="G6" s="33"/>
      <c r="H6" s="32">
        <f>+D6-F6</f>
        <v>98148681</v>
      </c>
      <c r="I6" s="33"/>
      <c r="J6" s="44">
        <v>44255</v>
      </c>
    </row>
    <row r="7" spans="1:10" x14ac:dyDescent="0.25">
      <c r="A7" s="14" t="s">
        <v>19</v>
      </c>
      <c r="B7" s="8"/>
      <c r="C7" s="9" t="s">
        <v>8</v>
      </c>
      <c r="D7" s="10">
        <v>11237500</v>
      </c>
      <c r="E7" s="11"/>
      <c r="F7" s="12">
        <v>3263300</v>
      </c>
      <c r="G7" s="13"/>
      <c r="H7" s="12">
        <f t="shared" ref="H7:H10" si="0">+D7-F7</f>
        <v>7974200</v>
      </c>
      <c r="I7" s="13"/>
      <c r="J7" s="45">
        <v>44743</v>
      </c>
    </row>
    <row r="8" spans="1:10" x14ac:dyDescent="0.25">
      <c r="A8" s="7" t="s">
        <v>20</v>
      </c>
      <c r="B8" s="8"/>
      <c r="C8" s="9" t="s">
        <v>8</v>
      </c>
      <c r="D8" s="10">
        <v>115492</v>
      </c>
      <c r="E8" s="11"/>
      <c r="F8" s="12">
        <v>0</v>
      </c>
      <c r="G8" s="13"/>
      <c r="H8" s="12">
        <f t="shared" si="0"/>
        <v>115492</v>
      </c>
      <c r="I8" s="13"/>
      <c r="J8" s="45">
        <v>44196</v>
      </c>
    </row>
    <row r="9" spans="1:10" x14ac:dyDescent="0.25">
      <c r="A9" s="7" t="s">
        <v>21</v>
      </c>
      <c r="B9" s="8"/>
      <c r="C9" s="9" t="s">
        <v>8</v>
      </c>
      <c r="D9" s="10">
        <v>7020000</v>
      </c>
      <c r="E9" s="11"/>
      <c r="F9" s="12">
        <v>0</v>
      </c>
      <c r="G9" s="13"/>
      <c r="H9" s="12">
        <f t="shared" si="0"/>
        <v>7020000</v>
      </c>
      <c r="I9" s="13"/>
      <c r="J9" s="45">
        <v>44074</v>
      </c>
    </row>
    <row r="10" spans="1:10" x14ac:dyDescent="0.25">
      <c r="A10" s="7" t="s">
        <v>22</v>
      </c>
      <c r="B10" s="8"/>
      <c r="C10" s="9" t="s">
        <v>8</v>
      </c>
      <c r="D10" s="10">
        <v>614860</v>
      </c>
      <c r="E10" s="11"/>
      <c r="F10" s="12">
        <v>0</v>
      </c>
      <c r="G10" s="13"/>
      <c r="H10" s="12">
        <f t="shared" si="0"/>
        <v>614860</v>
      </c>
      <c r="I10" s="13"/>
      <c r="J10" s="45">
        <v>44439</v>
      </c>
    </row>
    <row r="11" spans="1:10" ht="15.75" thickBot="1" x14ac:dyDescent="0.3">
      <c r="A11" s="1" t="s">
        <v>1</v>
      </c>
      <c r="B11" s="2"/>
      <c r="C11" s="13"/>
      <c r="D11" s="16">
        <f>SUM(D6:D10)</f>
        <v>117136533</v>
      </c>
      <c r="E11" s="16"/>
      <c r="F11" s="16">
        <f>SUM(F6:F10)</f>
        <v>3263300</v>
      </c>
      <c r="G11" s="16"/>
      <c r="H11" s="16">
        <f>SUM(H6:H10)</f>
        <v>113873233</v>
      </c>
      <c r="I11" s="13"/>
      <c r="J11" s="46"/>
    </row>
    <row r="12" spans="1:10" ht="15.75" thickTop="1" x14ac:dyDescent="0.25">
      <c r="A12" s="6" t="s">
        <v>10</v>
      </c>
      <c r="B12" s="2"/>
      <c r="C12" s="3"/>
      <c r="D12" s="35"/>
      <c r="E12" s="3"/>
      <c r="F12" s="3"/>
      <c r="G12" s="3"/>
      <c r="H12" s="3"/>
      <c r="I12" s="3"/>
      <c r="J12" s="43"/>
    </row>
    <row r="13" spans="1:10" x14ac:dyDescent="0.25">
      <c r="A13" s="7" t="s">
        <v>23</v>
      </c>
      <c r="B13" s="8"/>
      <c r="C13" s="9" t="s">
        <v>8</v>
      </c>
      <c r="D13" s="10">
        <v>409906992</v>
      </c>
      <c r="E13" s="11"/>
      <c r="F13" s="12">
        <v>0</v>
      </c>
      <c r="G13" s="13"/>
      <c r="H13" s="12">
        <f t="shared" ref="H13:H15" si="1">+D13-F13</f>
        <v>409906992</v>
      </c>
      <c r="I13" s="13"/>
      <c r="J13" s="45">
        <v>43350</v>
      </c>
    </row>
    <row r="14" spans="1:10" x14ac:dyDescent="0.25">
      <c r="A14" s="7" t="s">
        <v>24</v>
      </c>
      <c r="B14" s="8"/>
      <c r="C14" s="9" t="s">
        <v>8</v>
      </c>
      <c r="D14" s="10">
        <v>320691941</v>
      </c>
      <c r="E14" s="11"/>
      <c r="F14" s="12">
        <v>0</v>
      </c>
      <c r="G14" s="13"/>
      <c r="H14" s="12">
        <f t="shared" si="1"/>
        <v>320691941</v>
      </c>
      <c r="I14" s="13"/>
      <c r="J14" s="45">
        <v>43373</v>
      </c>
    </row>
    <row r="15" spans="1:10" x14ac:dyDescent="0.25">
      <c r="A15" s="7" t="s">
        <v>25</v>
      </c>
      <c r="B15" s="8"/>
      <c r="C15" s="9" t="s">
        <v>8</v>
      </c>
      <c r="D15" s="10">
        <v>598886171</v>
      </c>
      <c r="E15" s="11"/>
      <c r="F15" s="12">
        <v>0</v>
      </c>
      <c r="G15" s="13"/>
      <c r="H15" s="12">
        <f t="shared" si="1"/>
        <v>598886171</v>
      </c>
      <c r="I15" s="13"/>
      <c r="J15" s="45">
        <v>43830</v>
      </c>
    </row>
    <row r="16" spans="1:10" ht="15.75" thickBot="1" x14ac:dyDescent="0.3">
      <c r="A16" s="1" t="s">
        <v>1</v>
      </c>
      <c r="B16" s="2"/>
      <c r="C16" s="13"/>
      <c r="D16" s="16">
        <f>SUM(D13:D15)</f>
        <v>1329485104</v>
      </c>
      <c r="E16" s="16"/>
      <c r="F16" s="16">
        <f>SUM(F13:F15)</f>
        <v>0</v>
      </c>
      <c r="G16" s="16"/>
      <c r="H16" s="16">
        <f>SUM(H13:H15)</f>
        <v>1329485104</v>
      </c>
      <c r="I16" s="13"/>
      <c r="J16" s="46"/>
    </row>
    <row r="17" spans="1:12" ht="15.75" thickTop="1" x14ac:dyDescent="0.25">
      <c r="A17" s="6" t="s">
        <v>14</v>
      </c>
      <c r="B17" s="2"/>
      <c r="C17" s="3"/>
      <c r="D17" s="35"/>
      <c r="E17" s="3"/>
      <c r="F17" s="3"/>
      <c r="G17" s="3"/>
      <c r="H17" s="3"/>
      <c r="I17" s="3"/>
      <c r="J17" s="43"/>
    </row>
    <row r="18" spans="1:12" x14ac:dyDescent="0.25">
      <c r="A18" s="7" t="s">
        <v>55</v>
      </c>
      <c r="B18" s="8"/>
      <c r="C18" s="9" t="s">
        <v>8</v>
      </c>
      <c r="D18" s="10">
        <v>1430134</v>
      </c>
      <c r="E18" s="11"/>
      <c r="F18" s="12">
        <v>1430134</v>
      </c>
      <c r="G18" s="13"/>
      <c r="H18" s="12">
        <f t="shared" ref="H18:H27" si="2">+D18-F18</f>
        <v>0</v>
      </c>
      <c r="I18" s="13"/>
      <c r="J18" s="45">
        <v>44743</v>
      </c>
    </row>
    <row r="19" spans="1:12" x14ac:dyDescent="0.25">
      <c r="A19" s="7" t="s">
        <v>109</v>
      </c>
      <c r="B19" s="8"/>
      <c r="C19" s="9" t="s">
        <v>8</v>
      </c>
      <c r="D19" s="10">
        <v>-173944827</v>
      </c>
      <c r="E19" s="11"/>
      <c r="F19" s="12">
        <f>+D19-H19</f>
        <v>-173944827</v>
      </c>
      <c r="G19" s="13"/>
      <c r="H19" s="12">
        <v>0</v>
      </c>
      <c r="I19" s="13"/>
      <c r="J19" s="45">
        <v>44858</v>
      </c>
    </row>
    <row r="20" spans="1:12" x14ac:dyDescent="0.25">
      <c r="A20" s="7" t="s">
        <v>56</v>
      </c>
      <c r="B20" s="8"/>
      <c r="C20" s="9" t="s">
        <v>8</v>
      </c>
      <c r="D20" s="10">
        <v>173944827</v>
      </c>
      <c r="E20" s="11"/>
      <c r="F20" s="12">
        <f>+D20-H20</f>
        <v>173944827</v>
      </c>
      <c r="G20" s="13"/>
      <c r="H20" s="12">
        <v>0</v>
      </c>
      <c r="I20" s="13"/>
      <c r="J20" s="45">
        <v>44858</v>
      </c>
    </row>
    <row r="21" spans="1:12" x14ac:dyDescent="0.25">
      <c r="A21" s="7" t="s">
        <v>57</v>
      </c>
      <c r="B21" s="8"/>
      <c r="C21" s="9" t="s">
        <v>8</v>
      </c>
      <c r="D21" s="10">
        <v>-183742516</v>
      </c>
      <c r="E21" s="11"/>
      <c r="F21" s="12">
        <v>0</v>
      </c>
      <c r="G21" s="13"/>
      <c r="H21" s="12">
        <f t="shared" si="2"/>
        <v>-183742516</v>
      </c>
      <c r="I21" s="13"/>
      <c r="J21" s="45">
        <v>44699</v>
      </c>
    </row>
    <row r="22" spans="1:12" x14ac:dyDescent="0.25">
      <c r="A22" s="7" t="s">
        <v>58</v>
      </c>
      <c r="B22" s="8"/>
      <c r="C22" s="9" t="s">
        <v>8</v>
      </c>
      <c r="D22" s="10">
        <v>5681431470</v>
      </c>
      <c r="E22" s="11"/>
      <c r="F22" s="12">
        <v>5681431470</v>
      </c>
      <c r="G22" s="13"/>
      <c r="H22" s="12">
        <f>+D22-F22</f>
        <v>0</v>
      </c>
      <c r="I22" s="13"/>
      <c r="J22" s="45">
        <v>44873</v>
      </c>
    </row>
    <row r="23" spans="1:12" x14ac:dyDescent="0.25">
      <c r="A23" s="7" t="s">
        <v>59</v>
      </c>
      <c r="B23" s="8"/>
      <c r="C23" s="9" t="s">
        <v>8</v>
      </c>
      <c r="D23" s="10">
        <v>134819670</v>
      </c>
      <c r="E23" s="11"/>
      <c r="F23" s="12">
        <f>+D23-H23</f>
        <v>0</v>
      </c>
      <c r="G23" s="13"/>
      <c r="H23" s="12">
        <f>+D23</f>
        <v>134819670</v>
      </c>
      <c r="I23" s="13"/>
      <c r="J23" s="45">
        <v>44742</v>
      </c>
    </row>
    <row r="24" spans="1:12" x14ac:dyDescent="0.25">
      <c r="A24" s="7" t="s">
        <v>61</v>
      </c>
      <c r="B24" s="8"/>
      <c r="C24" s="9" t="s">
        <v>8</v>
      </c>
      <c r="D24" s="10">
        <v>1276852967</v>
      </c>
      <c r="E24" s="11"/>
      <c r="F24" s="12">
        <f>+D24-H24</f>
        <v>1276852967</v>
      </c>
      <c r="G24" s="13"/>
      <c r="H24" s="12">
        <v>0</v>
      </c>
      <c r="I24" s="13"/>
      <c r="J24" s="45">
        <v>44888</v>
      </c>
    </row>
    <row r="25" spans="1:12" x14ac:dyDescent="0.25">
      <c r="A25" s="7" t="s">
        <v>62</v>
      </c>
      <c r="B25" s="8"/>
      <c r="C25" s="9" t="s">
        <v>8</v>
      </c>
      <c r="D25" s="10">
        <v>10723792730</v>
      </c>
      <c r="E25" s="11"/>
      <c r="F25" s="12">
        <v>0</v>
      </c>
      <c r="G25" s="13"/>
      <c r="H25" s="12">
        <f t="shared" si="2"/>
        <v>10723792730</v>
      </c>
      <c r="I25" s="13"/>
      <c r="J25" s="45">
        <v>44691</v>
      </c>
    </row>
    <row r="26" spans="1:12" x14ac:dyDescent="0.25">
      <c r="A26" s="7" t="s">
        <v>63</v>
      </c>
      <c r="B26" s="8"/>
      <c r="C26" s="9" t="s">
        <v>8</v>
      </c>
      <c r="D26" s="10">
        <v>-1276852967</v>
      </c>
      <c r="E26" s="11"/>
      <c r="F26" s="12">
        <f>+D26-H26</f>
        <v>-1276852967</v>
      </c>
      <c r="G26" s="13"/>
      <c r="H26" s="12">
        <v>0</v>
      </c>
      <c r="I26" s="13"/>
      <c r="J26" s="45">
        <v>44888</v>
      </c>
    </row>
    <row r="27" spans="1:12" x14ac:dyDescent="0.25">
      <c r="A27" s="7" t="s">
        <v>99</v>
      </c>
      <c r="B27" s="8"/>
      <c r="C27" s="9" t="s">
        <v>8</v>
      </c>
      <c r="D27" s="10">
        <v>218406210</v>
      </c>
      <c r="E27" s="11"/>
      <c r="F27" s="12">
        <v>0</v>
      </c>
      <c r="G27" s="13"/>
      <c r="H27" s="12">
        <f t="shared" si="2"/>
        <v>218406210</v>
      </c>
      <c r="I27" s="13"/>
      <c r="J27" s="45">
        <v>44699</v>
      </c>
    </row>
    <row r="28" spans="1:12" x14ac:dyDescent="0.25">
      <c r="A28" s="7" t="s">
        <v>64</v>
      </c>
      <c r="B28" s="8"/>
      <c r="C28" s="9" t="s">
        <v>8</v>
      </c>
      <c r="D28" s="10">
        <v>1231830997</v>
      </c>
      <c r="E28" s="11"/>
      <c r="F28" s="12">
        <f>+D28-H28</f>
        <v>105353769.09850001</v>
      </c>
      <c r="G28" s="13"/>
      <c r="H28" s="12">
        <v>1126477227.9015</v>
      </c>
      <c r="I28" s="13"/>
      <c r="J28" s="45">
        <v>44858</v>
      </c>
    </row>
    <row r="29" spans="1:12" x14ac:dyDescent="0.25">
      <c r="A29" s="7" t="s">
        <v>65</v>
      </c>
      <c r="B29" s="8"/>
      <c r="C29" s="9" t="s">
        <v>8</v>
      </c>
      <c r="D29" s="10">
        <v>105514608</v>
      </c>
      <c r="E29" s="11"/>
      <c r="F29" s="12">
        <v>0</v>
      </c>
      <c r="G29" s="13"/>
      <c r="H29" s="12">
        <f>+D29-F29</f>
        <v>105514608</v>
      </c>
      <c r="I29" s="13"/>
      <c r="J29" s="45">
        <v>44652</v>
      </c>
    </row>
    <row r="30" spans="1:12" ht="15.75" thickBot="1" x14ac:dyDescent="0.3">
      <c r="A30" s="1" t="s">
        <v>1</v>
      </c>
      <c r="B30" s="2"/>
      <c r="C30" s="13"/>
      <c r="D30" s="16">
        <f>SUM(D18:D29)</f>
        <v>17913483303</v>
      </c>
      <c r="E30" s="16"/>
      <c r="F30" s="16">
        <f>SUM(F18:F29)</f>
        <v>5788215373.0985003</v>
      </c>
      <c r="G30" s="16"/>
      <c r="H30" s="16">
        <f>SUM(H18:H29)</f>
        <v>12125267929.901501</v>
      </c>
      <c r="I30" s="13"/>
      <c r="J30" s="46"/>
    </row>
    <row r="31" spans="1:12" ht="15.75" thickTop="1" x14ac:dyDescent="0.25">
      <c r="A31" s="6" t="s">
        <v>26</v>
      </c>
      <c r="B31" s="2"/>
      <c r="C31" s="3"/>
      <c r="D31" s="35"/>
      <c r="E31" s="3"/>
      <c r="F31" s="3"/>
      <c r="G31" s="3"/>
      <c r="H31" s="3"/>
      <c r="I31" s="3"/>
      <c r="J31" s="43"/>
    </row>
    <row r="32" spans="1:12" x14ac:dyDescent="0.25">
      <c r="A32" s="15" t="s">
        <v>97</v>
      </c>
      <c r="B32" s="8"/>
      <c r="C32" s="9" t="s">
        <v>8</v>
      </c>
      <c r="D32" s="10">
        <v>8501000</v>
      </c>
      <c r="E32" s="11"/>
      <c r="F32" s="12">
        <v>3642000</v>
      </c>
      <c r="G32" s="13"/>
      <c r="H32" s="12">
        <f t="shared" ref="H32:H80" si="3">+D32-F32</f>
        <v>4859000</v>
      </c>
      <c r="I32" s="13"/>
      <c r="J32" s="45">
        <v>44751</v>
      </c>
      <c r="L32" s="48"/>
    </row>
    <row r="33" spans="1:12" x14ac:dyDescent="0.25">
      <c r="A33" s="15" t="s">
        <v>27</v>
      </c>
      <c r="B33" s="8"/>
      <c r="C33" s="9" t="s">
        <v>8</v>
      </c>
      <c r="D33" s="10">
        <v>75358781</v>
      </c>
      <c r="E33" s="11"/>
      <c r="F33" s="12">
        <f>+D33-H33</f>
        <v>36774042.241750002</v>
      </c>
      <c r="G33" s="13"/>
      <c r="H33" s="12">
        <v>38584738.758249998</v>
      </c>
      <c r="I33" s="13"/>
      <c r="J33" s="45">
        <v>44946</v>
      </c>
      <c r="L33" s="48"/>
    </row>
    <row r="34" spans="1:12" x14ac:dyDescent="0.25">
      <c r="A34" s="7" t="s">
        <v>28</v>
      </c>
      <c r="B34" s="8"/>
      <c r="C34" s="9" t="s">
        <v>8</v>
      </c>
      <c r="D34" s="10">
        <v>4098730</v>
      </c>
      <c r="E34" s="11"/>
      <c r="F34" s="12">
        <f>+D34-H34</f>
        <v>3528135</v>
      </c>
      <c r="G34" s="13"/>
      <c r="H34" s="12">
        <v>570595</v>
      </c>
      <c r="I34" s="13"/>
      <c r="J34" s="45">
        <v>44770</v>
      </c>
      <c r="L34" s="48"/>
    </row>
    <row r="35" spans="1:12" x14ac:dyDescent="0.25">
      <c r="A35" s="7" t="s">
        <v>29</v>
      </c>
      <c r="B35" s="8"/>
      <c r="C35" s="9" t="s">
        <v>8</v>
      </c>
      <c r="D35" s="10">
        <v>279160</v>
      </c>
      <c r="E35" s="11"/>
      <c r="F35" s="12">
        <f>+D35-H35</f>
        <v>279160</v>
      </c>
      <c r="G35" s="13"/>
      <c r="H35" s="12">
        <v>0</v>
      </c>
      <c r="I35" s="13"/>
      <c r="J35" s="45">
        <v>44749</v>
      </c>
      <c r="L35" s="48"/>
    </row>
    <row r="36" spans="1:12" x14ac:dyDescent="0.25">
      <c r="A36" s="7" t="s">
        <v>107</v>
      </c>
      <c r="B36" s="8"/>
      <c r="C36" s="9" t="s">
        <v>8</v>
      </c>
      <c r="D36" s="10">
        <v>19349150</v>
      </c>
      <c r="E36" s="11"/>
      <c r="F36" s="12">
        <f t="shared" ref="F36:F38" si="4">+D36-H36</f>
        <v>19349150</v>
      </c>
      <c r="G36" s="13"/>
      <c r="H36" s="12">
        <v>0</v>
      </c>
      <c r="I36" s="13"/>
      <c r="J36" s="45">
        <v>45145</v>
      </c>
      <c r="L36" s="48"/>
    </row>
    <row r="37" spans="1:12" x14ac:dyDescent="0.25">
      <c r="A37" s="7" t="s">
        <v>110</v>
      </c>
      <c r="B37" s="8"/>
      <c r="C37" s="9" t="s">
        <v>8</v>
      </c>
      <c r="D37" s="10">
        <v>906676</v>
      </c>
      <c r="E37" s="11"/>
      <c r="F37" s="12">
        <f t="shared" si="4"/>
        <v>906676</v>
      </c>
      <c r="G37" s="13"/>
      <c r="H37" s="12">
        <v>0</v>
      </c>
      <c r="I37" s="13"/>
      <c r="J37" s="45">
        <v>44749</v>
      </c>
      <c r="L37" s="48"/>
    </row>
    <row r="38" spans="1:12" x14ac:dyDescent="0.25">
      <c r="A38" s="7" t="s">
        <v>111</v>
      </c>
      <c r="B38" s="8"/>
      <c r="C38" s="9" t="s">
        <v>8</v>
      </c>
      <c r="D38" s="10">
        <v>1300000</v>
      </c>
      <c r="E38" s="11"/>
      <c r="F38" s="12">
        <f t="shared" si="4"/>
        <v>1300000</v>
      </c>
      <c r="G38" s="13"/>
      <c r="H38" s="12">
        <v>0</v>
      </c>
      <c r="I38" s="13"/>
      <c r="J38" s="45">
        <v>44755</v>
      </c>
      <c r="L38" s="48"/>
    </row>
    <row r="39" spans="1:12" x14ac:dyDescent="0.25">
      <c r="A39" s="7" t="s">
        <v>30</v>
      </c>
      <c r="B39" s="8"/>
      <c r="C39" s="9" t="s">
        <v>8</v>
      </c>
      <c r="D39" s="10">
        <v>7585586</v>
      </c>
      <c r="E39" s="11"/>
      <c r="F39" s="12">
        <f>+D39-H39</f>
        <v>62580</v>
      </c>
      <c r="G39" s="13"/>
      <c r="H39" s="12">
        <v>7523006</v>
      </c>
      <c r="I39" s="13"/>
      <c r="J39" s="45">
        <v>44757</v>
      </c>
      <c r="L39" s="48"/>
    </row>
    <row r="40" spans="1:12" x14ac:dyDescent="0.25">
      <c r="A40" s="7" t="s">
        <v>31</v>
      </c>
      <c r="B40" s="8"/>
      <c r="C40" s="9" t="s">
        <v>8</v>
      </c>
      <c r="D40" s="10">
        <v>450000</v>
      </c>
      <c r="E40" s="11"/>
      <c r="F40" s="12">
        <v>0</v>
      </c>
      <c r="G40" s="13"/>
      <c r="H40" s="12">
        <f t="shared" si="3"/>
        <v>450000</v>
      </c>
      <c r="I40" s="13"/>
      <c r="J40" s="45">
        <v>44663</v>
      </c>
      <c r="L40" s="48"/>
    </row>
    <row r="41" spans="1:12" x14ac:dyDescent="0.25">
      <c r="A41" s="7" t="s">
        <v>101</v>
      </c>
      <c r="B41" s="8"/>
      <c r="C41" s="9" t="s">
        <v>8</v>
      </c>
      <c r="D41" s="10">
        <v>3080000</v>
      </c>
      <c r="E41" s="11"/>
      <c r="F41" s="12">
        <v>440000</v>
      </c>
      <c r="G41" s="13"/>
      <c r="H41" s="12">
        <f t="shared" si="3"/>
        <v>2640000</v>
      </c>
      <c r="I41" s="13"/>
      <c r="J41" s="45">
        <v>44743</v>
      </c>
      <c r="L41" s="48"/>
    </row>
    <row r="42" spans="1:12" x14ac:dyDescent="0.25">
      <c r="A42" s="7" t="s">
        <v>121</v>
      </c>
      <c r="B42" s="8"/>
      <c r="C42" s="9" t="s">
        <v>8</v>
      </c>
      <c r="D42" s="10">
        <v>1760000</v>
      </c>
      <c r="E42" s="11"/>
      <c r="F42" s="12">
        <v>1760000</v>
      </c>
      <c r="G42" s="13"/>
      <c r="H42" s="12">
        <f t="shared" si="3"/>
        <v>0</v>
      </c>
      <c r="I42" s="13"/>
      <c r="J42" s="45">
        <v>44743</v>
      </c>
      <c r="L42" s="48"/>
    </row>
    <row r="43" spans="1:12" x14ac:dyDescent="0.25">
      <c r="A43" s="7" t="s">
        <v>32</v>
      </c>
      <c r="B43" s="8"/>
      <c r="C43" s="9" t="s">
        <v>8</v>
      </c>
      <c r="D43" s="10">
        <v>7911808</v>
      </c>
      <c r="E43" s="11"/>
      <c r="F43" s="12">
        <v>1318634.625</v>
      </c>
      <c r="G43" s="13"/>
      <c r="H43" s="12">
        <f t="shared" si="3"/>
        <v>6593173.375</v>
      </c>
      <c r="I43" s="13"/>
      <c r="J43" s="45">
        <v>44743</v>
      </c>
      <c r="L43" s="48"/>
    </row>
    <row r="44" spans="1:12" x14ac:dyDescent="0.25">
      <c r="A44" s="7" t="s">
        <v>33</v>
      </c>
      <c r="B44" s="8"/>
      <c r="C44" s="9" t="s">
        <v>8</v>
      </c>
      <c r="D44" s="10">
        <v>6925500</v>
      </c>
      <c r="E44" s="11"/>
      <c r="F44" s="12">
        <v>1215000</v>
      </c>
      <c r="G44" s="13"/>
      <c r="H44" s="12">
        <f t="shared" si="3"/>
        <v>5710500</v>
      </c>
      <c r="I44" s="13"/>
      <c r="J44" s="45">
        <v>44764</v>
      </c>
      <c r="L44" s="48"/>
    </row>
    <row r="45" spans="1:12" x14ac:dyDescent="0.25">
      <c r="A45" s="7" t="s">
        <v>34</v>
      </c>
      <c r="B45" s="8"/>
      <c r="C45" s="9" t="s">
        <v>8</v>
      </c>
      <c r="D45" s="10">
        <v>2140000</v>
      </c>
      <c r="E45" s="11"/>
      <c r="F45" s="12">
        <v>2140000</v>
      </c>
      <c r="G45" s="13"/>
      <c r="H45" s="12">
        <f t="shared" si="3"/>
        <v>0</v>
      </c>
      <c r="I45" s="13"/>
      <c r="J45" s="45">
        <v>44743</v>
      </c>
      <c r="L45" s="48"/>
    </row>
    <row r="46" spans="1:12" x14ac:dyDescent="0.25">
      <c r="A46" s="7" t="s">
        <v>35</v>
      </c>
      <c r="B46" s="8"/>
      <c r="C46" s="9" t="s">
        <v>8</v>
      </c>
      <c r="D46" s="10">
        <v>466500</v>
      </c>
      <c r="E46" s="11"/>
      <c r="F46" s="12">
        <v>466500</v>
      </c>
      <c r="G46" s="13"/>
      <c r="H46" s="12">
        <f t="shared" si="3"/>
        <v>0</v>
      </c>
      <c r="I46" s="13"/>
      <c r="J46" s="45">
        <v>44770</v>
      </c>
      <c r="L46" s="48"/>
    </row>
    <row r="47" spans="1:12" x14ac:dyDescent="0.25">
      <c r="A47" s="7" t="s">
        <v>36</v>
      </c>
      <c r="B47" s="8"/>
      <c r="C47" s="9" t="s">
        <v>8</v>
      </c>
      <c r="D47" s="10">
        <v>97478496</v>
      </c>
      <c r="E47" s="11"/>
      <c r="F47" s="12">
        <v>0</v>
      </c>
      <c r="G47" s="13"/>
      <c r="H47" s="12">
        <f t="shared" si="3"/>
        <v>97478496</v>
      </c>
      <c r="I47" s="13"/>
      <c r="J47" s="45">
        <v>44316</v>
      </c>
      <c r="L47" s="48"/>
    </row>
    <row r="48" spans="1:12" x14ac:dyDescent="0.25">
      <c r="A48" s="7" t="s">
        <v>37</v>
      </c>
      <c r="B48" s="8"/>
      <c r="C48" s="9" t="s">
        <v>8</v>
      </c>
      <c r="D48" s="10">
        <v>97045235</v>
      </c>
      <c r="E48" s="11"/>
      <c r="F48" s="12">
        <v>7498010</v>
      </c>
      <c r="G48" s="13"/>
      <c r="H48" s="12">
        <f t="shared" si="3"/>
        <v>89547225</v>
      </c>
      <c r="I48" s="13"/>
      <c r="J48" s="45">
        <v>44745</v>
      </c>
      <c r="L48" s="48"/>
    </row>
    <row r="49" spans="1:12" x14ac:dyDescent="0.25">
      <c r="A49" s="7" t="s">
        <v>112</v>
      </c>
      <c r="B49" s="8"/>
      <c r="C49" s="9" t="s">
        <v>8</v>
      </c>
      <c r="D49" s="10">
        <v>802137</v>
      </c>
      <c r="E49" s="11"/>
      <c r="F49" s="10">
        <v>802137</v>
      </c>
      <c r="G49" s="13"/>
      <c r="H49" s="12">
        <f t="shared" si="3"/>
        <v>0</v>
      </c>
      <c r="I49" s="13"/>
      <c r="J49" s="45">
        <v>44743</v>
      </c>
      <c r="L49" s="48"/>
    </row>
    <row r="50" spans="1:12" x14ac:dyDescent="0.25">
      <c r="A50" s="7" t="s">
        <v>9</v>
      </c>
      <c r="B50" s="8"/>
      <c r="C50" s="9" t="s">
        <v>8</v>
      </c>
      <c r="D50" s="10">
        <v>417791</v>
      </c>
      <c r="E50" s="11"/>
      <c r="F50" s="12">
        <v>417791</v>
      </c>
      <c r="G50" s="13"/>
      <c r="H50" s="12">
        <f t="shared" si="3"/>
        <v>0</v>
      </c>
      <c r="I50" s="13"/>
      <c r="J50" s="45">
        <v>44744</v>
      </c>
      <c r="L50" s="48"/>
    </row>
    <row r="51" spans="1:12" x14ac:dyDescent="0.25">
      <c r="A51" s="7" t="s">
        <v>38</v>
      </c>
      <c r="B51" s="8"/>
      <c r="C51" s="9" t="s">
        <v>8</v>
      </c>
      <c r="D51" s="10">
        <v>21000000</v>
      </c>
      <c r="E51" s="11"/>
      <c r="F51" s="12">
        <v>0</v>
      </c>
      <c r="G51" s="13"/>
      <c r="H51" s="12">
        <f t="shared" si="3"/>
        <v>21000000</v>
      </c>
      <c r="I51" s="13"/>
      <c r="J51" s="45">
        <v>44043</v>
      </c>
      <c r="L51" s="48"/>
    </row>
    <row r="52" spans="1:12" x14ac:dyDescent="0.25">
      <c r="A52" s="7" t="s">
        <v>113</v>
      </c>
      <c r="B52" s="8"/>
      <c r="C52" s="9" t="s">
        <v>8</v>
      </c>
      <c r="D52" s="10">
        <v>2690150</v>
      </c>
      <c r="E52" s="11"/>
      <c r="F52" s="12">
        <v>2690150</v>
      </c>
      <c r="G52" s="13"/>
      <c r="H52" s="12">
        <f t="shared" si="3"/>
        <v>0</v>
      </c>
      <c r="I52" s="13"/>
      <c r="J52" s="45">
        <v>44743</v>
      </c>
      <c r="L52" s="48"/>
    </row>
    <row r="53" spans="1:12" x14ac:dyDescent="0.25">
      <c r="A53" s="15" t="s">
        <v>102</v>
      </c>
      <c r="B53" s="8"/>
      <c r="C53" s="9" t="s">
        <v>8</v>
      </c>
      <c r="D53" s="10">
        <v>550000</v>
      </c>
      <c r="E53" s="11"/>
      <c r="F53" s="12">
        <v>0</v>
      </c>
      <c r="G53" s="13"/>
      <c r="H53" s="12">
        <f t="shared" si="3"/>
        <v>550000</v>
      </c>
      <c r="I53" s="13"/>
      <c r="J53" s="45">
        <v>44500</v>
      </c>
      <c r="L53" s="48"/>
    </row>
    <row r="54" spans="1:12" x14ac:dyDescent="0.25">
      <c r="A54" s="15" t="s">
        <v>122</v>
      </c>
      <c r="B54" s="8"/>
      <c r="C54" s="9" t="s">
        <v>8</v>
      </c>
      <c r="D54" s="10">
        <v>37812276</v>
      </c>
      <c r="E54" s="11"/>
      <c r="F54" s="12">
        <v>37812276</v>
      </c>
      <c r="G54" s="13"/>
      <c r="H54" s="12">
        <f t="shared" si="3"/>
        <v>0</v>
      </c>
      <c r="I54" s="13"/>
      <c r="J54" s="45">
        <v>44818</v>
      </c>
      <c r="L54" s="48"/>
    </row>
    <row r="55" spans="1:12" x14ac:dyDescent="0.25">
      <c r="A55" s="15" t="s">
        <v>39</v>
      </c>
      <c r="B55" s="8"/>
      <c r="C55" s="9" t="s">
        <v>8</v>
      </c>
      <c r="D55" s="10">
        <v>296607713</v>
      </c>
      <c r="E55" s="11"/>
      <c r="F55" s="10">
        <v>0</v>
      </c>
      <c r="G55" s="13"/>
      <c r="H55" s="12">
        <f t="shared" si="3"/>
        <v>296607713</v>
      </c>
      <c r="I55" s="13"/>
      <c r="J55" s="45">
        <v>44602</v>
      </c>
      <c r="L55" s="48"/>
    </row>
    <row r="56" spans="1:12" x14ac:dyDescent="0.25">
      <c r="A56" s="15" t="s">
        <v>40</v>
      </c>
      <c r="B56" s="8"/>
      <c r="C56" s="9" t="s">
        <v>8</v>
      </c>
      <c r="D56" s="10">
        <v>13197101</v>
      </c>
      <c r="E56" s="11"/>
      <c r="F56" s="12">
        <v>0</v>
      </c>
      <c r="G56" s="13"/>
      <c r="H56" s="12">
        <f t="shared" si="3"/>
        <v>13197101</v>
      </c>
      <c r="I56" s="13"/>
      <c r="J56" s="45">
        <v>44074</v>
      </c>
      <c r="L56" s="48"/>
    </row>
    <row r="57" spans="1:12" x14ac:dyDescent="0.25">
      <c r="A57" s="15" t="s">
        <v>103</v>
      </c>
      <c r="B57" s="8"/>
      <c r="C57" s="9" t="s">
        <v>8</v>
      </c>
      <c r="D57" s="10">
        <v>26946934</v>
      </c>
      <c r="E57" s="11"/>
      <c r="F57" s="12">
        <v>8846598</v>
      </c>
      <c r="G57" s="13"/>
      <c r="H57" s="12">
        <f t="shared" si="3"/>
        <v>18100336</v>
      </c>
      <c r="I57" s="13"/>
      <c r="J57" s="45">
        <v>44758</v>
      </c>
      <c r="L57" s="48"/>
    </row>
    <row r="58" spans="1:12" x14ac:dyDescent="0.25">
      <c r="A58" s="15" t="s">
        <v>41</v>
      </c>
      <c r="B58" s="8"/>
      <c r="C58" s="9" t="s">
        <v>8</v>
      </c>
      <c r="D58" s="10">
        <v>5244328</v>
      </c>
      <c r="E58" s="11"/>
      <c r="F58" s="12">
        <v>0</v>
      </c>
      <c r="G58" s="13"/>
      <c r="H58" s="12">
        <f t="shared" si="3"/>
        <v>5244328</v>
      </c>
      <c r="I58" s="13"/>
      <c r="J58" s="45">
        <v>44074</v>
      </c>
      <c r="L58" s="48"/>
    </row>
    <row r="59" spans="1:12" x14ac:dyDescent="0.25">
      <c r="A59" s="15" t="s">
        <v>100</v>
      </c>
      <c r="B59" s="8"/>
      <c r="C59" s="9" t="s">
        <v>8</v>
      </c>
      <c r="D59" s="10">
        <v>2500000</v>
      </c>
      <c r="E59" s="11"/>
      <c r="F59" s="12">
        <v>0</v>
      </c>
      <c r="G59" s="13"/>
      <c r="H59" s="12">
        <f t="shared" si="3"/>
        <v>2500000</v>
      </c>
      <c r="I59" s="13"/>
      <c r="J59" s="45">
        <v>44347</v>
      </c>
      <c r="L59" s="48"/>
    </row>
    <row r="60" spans="1:12" x14ac:dyDescent="0.25">
      <c r="A60" s="15" t="s">
        <v>114</v>
      </c>
      <c r="B60" s="8"/>
      <c r="C60" s="9" t="s">
        <v>8</v>
      </c>
      <c r="D60" s="10">
        <v>581669095</v>
      </c>
      <c r="E60" s="11"/>
      <c r="F60" s="12">
        <v>580402384</v>
      </c>
      <c r="G60" s="13"/>
      <c r="H60" s="12">
        <f t="shared" si="3"/>
        <v>1266711</v>
      </c>
      <c r="I60" s="13"/>
      <c r="J60" s="45">
        <v>44926</v>
      </c>
      <c r="L60" s="48"/>
    </row>
    <row r="61" spans="1:12" x14ac:dyDescent="0.25">
      <c r="A61" s="15" t="s">
        <v>42</v>
      </c>
      <c r="B61" s="8"/>
      <c r="C61" s="9" t="s">
        <v>8</v>
      </c>
      <c r="D61" s="10">
        <v>3437975</v>
      </c>
      <c r="E61" s="11"/>
      <c r="F61" s="12">
        <v>0</v>
      </c>
      <c r="G61" s="13"/>
      <c r="H61" s="12">
        <f t="shared" si="3"/>
        <v>3437975</v>
      </c>
      <c r="I61" s="13"/>
      <c r="J61" s="45">
        <v>44581</v>
      </c>
      <c r="L61" s="48"/>
    </row>
    <row r="62" spans="1:12" x14ac:dyDescent="0.25">
      <c r="A62" s="15" t="s">
        <v>123</v>
      </c>
      <c r="B62" s="8"/>
      <c r="C62" s="9" t="s">
        <v>8</v>
      </c>
      <c r="D62" s="10">
        <v>4377272</v>
      </c>
      <c r="E62" s="11"/>
      <c r="F62" s="12">
        <v>4377272</v>
      </c>
      <c r="G62" s="13"/>
      <c r="H62" s="12">
        <f t="shared" si="3"/>
        <v>0</v>
      </c>
      <c r="I62" s="13"/>
      <c r="J62" s="45">
        <v>44743</v>
      </c>
      <c r="L62" s="48"/>
    </row>
    <row r="63" spans="1:12" x14ac:dyDescent="0.25">
      <c r="A63" s="15" t="s">
        <v>115</v>
      </c>
      <c r="B63" s="8"/>
      <c r="C63" s="9" t="s">
        <v>8</v>
      </c>
      <c r="D63" s="10">
        <v>8852568</v>
      </c>
      <c r="E63" s="11"/>
      <c r="F63" s="12">
        <v>8852568</v>
      </c>
      <c r="G63" s="13"/>
      <c r="H63" s="12">
        <f t="shared" si="3"/>
        <v>0</v>
      </c>
      <c r="I63" s="13"/>
      <c r="J63" s="45">
        <v>44773</v>
      </c>
      <c r="L63" s="48"/>
    </row>
    <row r="64" spans="1:12" x14ac:dyDescent="0.25">
      <c r="A64" s="15" t="s">
        <v>43</v>
      </c>
      <c r="B64" s="8"/>
      <c r="C64" s="9" t="s">
        <v>8</v>
      </c>
      <c r="D64" s="10">
        <v>341136423</v>
      </c>
      <c r="E64" s="11"/>
      <c r="F64" s="12">
        <v>0</v>
      </c>
      <c r="G64" s="13"/>
      <c r="H64" s="12">
        <f t="shared" si="3"/>
        <v>341136423</v>
      </c>
      <c r="I64" s="13"/>
      <c r="J64" s="45">
        <v>44699</v>
      </c>
      <c r="L64" s="48"/>
    </row>
    <row r="65" spans="1:12" x14ac:dyDescent="0.25">
      <c r="A65" s="15" t="s">
        <v>116</v>
      </c>
      <c r="B65" s="8"/>
      <c r="C65" s="9" t="s">
        <v>8</v>
      </c>
      <c r="D65" s="10">
        <v>1622136</v>
      </c>
      <c r="E65" s="11"/>
      <c r="F65" s="12">
        <v>1622136</v>
      </c>
      <c r="G65" s="13"/>
      <c r="H65" s="12">
        <f t="shared" si="3"/>
        <v>0</v>
      </c>
      <c r="I65" s="13"/>
      <c r="J65" s="45">
        <v>44743</v>
      </c>
      <c r="L65" s="48"/>
    </row>
    <row r="66" spans="1:12" x14ac:dyDescent="0.25">
      <c r="A66" s="15" t="s">
        <v>124</v>
      </c>
      <c r="B66" s="8"/>
      <c r="C66" s="9" t="s">
        <v>8</v>
      </c>
      <c r="D66" s="10">
        <v>2634091</v>
      </c>
      <c r="E66" s="11"/>
      <c r="F66" s="12">
        <v>2634091</v>
      </c>
      <c r="G66" s="13"/>
      <c r="H66" s="12">
        <f t="shared" si="3"/>
        <v>0</v>
      </c>
      <c r="I66" s="13"/>
      <c r="J66" s="45">
        <v>44753</v>
      </c>
      <c r="L66" s="48"/>
    </row>
    <row r="67" spans="1:12" x14ac:dyDescent="0.25">
      <c r="A67" s="15" t="s">
        <v>44</v>
      </c>
      <c r="B67" s="8"/>
      <c r="C67" s="9" t="s">
        <v>8</v>
      </c>
      <c r="D67" s="10">
        <v>5061800</v>
      </c>
      <c r="E67" s="11"/>
      <c r="F67" s="12">
        <v>0</v>
      </c>
      <c r="G67" s="13"/>
      <c r="H67" s="12">
        <f t="shared" si="3"/>
        <v>5061800</v>
      </c>
      <c r="I67" s="13"/>
      <c r="J67" s="45">
        <v>43677</v>
      </c>
      <c r="L67" s="48"/>
    </row>
    <row r="68" spans="1:12" x14ac:dyDescent="0.25">
      <c r="A68" s="15" t="s">
        <v>46</v>
      </c>
      <c r="B68" s="8"/>
      <c r="C68" s="9" t="s">
        <v>8</v>
      </c>
      <c r="D68" s="10">
        <v>3555455</v>
      </c>
      <c r="E68" s="11"/>
      <c r="F68" s="12">
        <v>0</v>
      </c>
      <c r="G68" s="13"/>
      <c r="H68" s="12">
        <f t="shared" si="3"/>
        <v>3555455</v>
      </c>
      <c r="I68" s="13"/>
      <c r="J68" s="45">
        <v>43921</v>
      </c>
      <c r="L68" s="48"/>
    </row>
    <row r="69" spans="1:12" x14ac:dyDescent="0.25">
      <c r="A69" s="15" t="s">
        <v>47</v>
      </c>
      <c r="B69" s="8"/>
      <c r="C69" s="9" t="s">
        <v>8</v>
      </c>
      <c r="D69" s="10">
        <v>48886181</v>
      </c>
      <c r="E69" s="11"/>
      <c r="F69" s="12">
        <v>0</v>
      </c>
      <c r="G69" s="13"/>
      <c r="H69" s="12">
        <f t="shared" si="3"/>
        <v>48886181</v>
      </c>
      <c r="I69" s="13"/>
      <c r="J69" s="45">
        <v>44135</v>
      </c>
      <c r="L69" s="48"/>
    </row>
    <row r="70" spans="1:12" x14ac:dyDescent="0.25">
      <c r="A70" s="15" t="s">
        <v>48</v>
      </c>
      <c r="B70" s="8"/>
      <c r="C70" s="9" t="s">
        <v>8</v>
      </c>
      <c r="D70" s="10">
        <v>317343</v>
      </c>
      <c r="E70" s="11"/>
      <c r="F70" s="12">
        <v>0</v>
      </c>
      <c r="G70" s="13"/>
      <c r="H70" s="12">
        <f t="shared" si="3"/>
        <v>317343</v>
      </c>
      <c r="I70" s="13"/>
      <c r="J70" s="45">
        <v>44135</v>
      </c>
      <c r="L70" s="48"/>
    </row>
    <row r="71" spans="1:12" x14ac:dyDescent="0.25">
      <c r="A71" s="15" t="s">
        <v>49</v>
      </c>
      <c r="B71" s="8"/>
      <c r="C71" s="9" t="s">
        <v>8</v>
      </c>
      <c r="D71" s="10">
        <v>2250000</v>
      </c>
      <c r="E71" s="11"/>
      <c r="F71" s="12">
        <v>0</v>
      </c>
      <c r="G71" s="13"/>
      <c r="H71" s="12">
        <f t="shared" si="3"/>
        <v>2250000</v>
      </c>
      <c r="I71" s="13"/>
      <c r="J71" s="45">
        <v>43830</v>
      </c>
      <c r="L71" s="48"/>
    </row>
    <row r="72" spans="1:12" x14ac:dyDescent="0.25">
      <c r="A72" s="15" t="s">
        <v>50</v>
      </c>
      <c r="B72" s="8"/>
      <c r="C72" s="9" t="s">
        <v>8</v>
      </c>
      <c r="D72" s="10">
        <v>5000000</v>
      </c>
      <c r="E72" s="11"/>
      <c r="F72" s="12">
        <v>5000000</v>
      </c>
      <c r="G72" s="13"/>
      <c r="H72" s="12">
        <f t="shared" si="3"/>
        <v>0</v>
      </c>
      <c r="I72" s="13"/>
      <c r="J72" s="45">
        <v>44755</v>
      </c>
      <c r="L72" s="48"/>
    </row>
    <row r="73" spans="1:12" x14ac:dyDescent="0.25">
      <c r="A73" s="15" t="s">
        <v>51</v>
      </c>
      <c r="B73" s="8"/>
      <c r="C73" s="9" t="s">
        <v>8</v>
      </c>
      <c r="D73" s="10">
        <v>2850000</v>
      </c>
      <c r="E73" s="11"/>
      <c r="F73" s="12">
        <v>0</v>
      </c>
      <c r="G73" s="13"/>
      <c r="H73" s="12">
        <f t="shared" si="3"/>
        <v>2850000</v>
      </c>
      <c r="I73" s="13"/>
      <c r="J73" s="45">
        <v>44165</v>
      </c>
      <c r="L73" s="48"/>
    </row>
    <row r="74" spans="1:12" x14ac:dyDescent="0.25">
      <c r="A74" s="15" t="s">
        <v>52</v>
      </c>
      <c r="B74" s="8"/>
      <c r="C74" s="9" t="s">
        <v>8</v>
      </c>
      <c r="D74" s="10">
        <v>790000</v>
      </c>
      <c r="E74" s="11"/>
      <c r="F74" s="12">
        <v>790000</v>
      </c>
      <c r="G74" s="13"/>
      <c r="H74" s="12">
        <f t="shared" si="3"/>
        <v>0</v>
      </c>
      <c r="I74" s="13"/>
      <c r="J74" s="45">
        <v>44756</v>
      </c>
      <c r="L74" s="48"/>
    </row>
    <row r="75" spans="1:12" x14ac:dyDescent="0.25">
      <c r="A75" s="15" t="s">
        <v>125</v>
      </c>
      <c r="B75" s="8"/>
      <c r="C75" s="9" t="s">
        <v>8</v>
      </c>
      <c r="D75" s="10">
        <v>1036350</v>
      </c>
      <c r="E75" s="11"/>
      <c r="F75" s="12">
        <v>1036350</v>
      </c>
      <c r="G75" s="13"/>
      <c r="H75" s="12">
        <f t="shared" si="3"/>
        <v>0</v>
      </c>
      <c r="I75" s="13"/>
      <c r="J75" s="45">
        <v>44743</v>
      </c>
      <c r="L75" s="48"/>
    </row>
    <row r="76" spans="1:12" x14ac:dyDescent="0.25">
      <c r="A76" s="15" t="s">
        <v>117</v>
      </c>
      <c r="B76" s="8"/>
      <c r="C76" s="9" t="s">
        <v>8</v>
      </c>
      <c r="D76" s="10">
        <v>1142136</v>
      </c>
      <c r="E76" s="11"/>
      <c r="F76" s="12">
        <v>1142136</v>
      </c>
      <c r="G76" s="13"/>
      <c r="H76" s="12">
        <f t="shared" si="3"/>
        <v>0</v>
      </c>
      <c r="I76" s="13"/>
      <c r="J76" s="45">
        <v>44743</v>
      </c>
      <c r="L76" s="48"/>
    </row>
    <row r="77" spans="1:12" x14ac:dyDescent="0.25">
      <c r="A77" s="15" t="s">
        <v>126</v>
      </c>
      <c r="B77" s="8"/>
      <c r="C77" s="9" t="s">
        <v>8</v>
      </c>
      <c r="D77" s="10">
        <v>788804</v>
      </c>
      <c r="E77" s="11"/>
      <c r="F77" s="12">
        <v>788804</v>
      </c>
      <c r="G77" s="13"/>
      <c r="H77" s="12">
        <f t="shared" si="3"/>
        <v>0</v>
      </c>
      <c r="I77" s="13"/>
      <c r="J77" s="45">
        <v>44743</v>
      </c>
      <c r="L77" s="48"/>
    </row>
    <row r="78" spans="1:12" x14ac:dyDescent="0.25">
      <c r="A78" s="15" t="s">
        <v>127</v>
      </c>
      <c r="B78" s="8"/>
      <c r="C78" s="9" t="s">
        <v>8</v>
      </c>
      <c r="D78" s="10">
        <v>925000</v>
      </c>
      <c r="E78" s="11"/>
      <c r="F78" s="12">
        <v>925000</v>
      </c>
      <c r="G78" s="13"/>
      <c r="H78" s="12">
        <f t="shared" si="3"/>
        <v>0</v>
      </c>
      <c r="I78" s="13"/>
      <c r="J78" s="45">
        <v>44743</v>
      </c>
      <c r="L78" s="48"/>
    </row>
    <row r="79" spans="1:12" x14ac:dyDescent="0.25">
      <c r="A79" s="15" t="s">
        <v>128</v>
      </c>
      <c r="B79" s="8"/>
      <c r="C79" s="9" t="s">
        <v>8</v>
      </c>
      <c r="D79" s="10">
        <v>6514000</v>
      </c>
      <c r="E79" s="11"/>
      <c r="F79" s="12">
        <v>0</v>
      </c>
      <c r="G79" s="13"/>
      <c r="H79" s="12">
        <f t="shared" si="3"/>
        <v>6514000</v>
      </c>
      <c r="I79" s="13"/>
      <c r="J79" s="45">
        <v>44723</v>
      </c>
      <c r="L79" s="48"/>
    </row>
    <row r="80" spans="1:12" x14ac:dyDescent="0.25">
      <c r="A80" s="15" t="s">
        <v>129</v>
      </c>
      <c r="B80" s="8"/>
      <c r="C80" s="9" t="s">
        <v>8</v>
      </c>
      <c r="D80" s="10">
        <v>530350</v>
      </c>
      <c r="E80" s="11"/>
      <c r="F80" s="12">
        <v>530350</v>
      </c>
      <c r="G80" s="13"/>
      <c r="H80" s="12">
        <f t="shared" si="3"/>
        <v>0</v>
      </c>
      <c r="I80" s="13"/>
      <c r="J80" s="45">
        <v>44743</v>
      </c>
      <c r="L80" s="48"/>
    </row>
    <row r="81" spans="1:12" ht="15.75" thickBot="1" x14ac:dyDescent="0.3">
      <c r="A81" s="1" t="s">
        <v>1</v>
      </c>
      <c r="B81" s="2"/>
      <c r="C81" s="13"/>
      <c r="D81" s="16">
        <f>SUM(D32:D80)</f>
        <v>1765782031</v>
      </c>
      <c r="E81" s="16"/>
      <c r="F81" s="16">
        <f>SUM(F32:F80)</f>
        <v>739349930.86675</v>
      </c>
      <c r="G81" s="16"/>
      <c r="H81" s="16">
        <f>SUM(H32:H80)</f>
        <v>1026432100.13325</v>
      </c>
      <c r="I81" s="13"/>
      <c r="J81" s="46"/>
    </row>
    <row r="82" spans="1:12" ht="15.75" thickTop="1" x14ac:dyDescent="0.25">
      <c r="A82" s="6" t="s">
        <v>53</v>
      </c>
      <c r="B82" s="2"/>
      <c r="C82" s="3"/>
      <c r="D82" s="35"/>
      <c r="E82" s="3"/>
      <c r="F82" s="3"/>
      <c r="G82" s="3"/>
      <c r="H82" s="3"/>
      <c r="I82" s="3"/>
      <c r="J82" s="43"/>
    </row>
    <row r="83" spans="1:12" x14ac:dyDescent="0.25">
      <c r="A83" s="15" t="s">
        <v>67</v>
      </c>
      <c r="B83" s="2"/>
      <c r="C83" s="9" t="s">
        <v>8</v>
      </c>
      <c r="D83" s="10">
        <v>1987835</v>
      </c>
      <c r="E83" s="13"/>
      <c r="F83" s="13">
        <v>1987835</v>
      </c>
      <c r="G83" s="13"/>
      <c r="H83" s="12">
        <f t="shared" ref="H83:H84" si="5">+D83-F83</f>
        <v>0</v>
      </c>
      <c r="I83" s="13"/>
      <c r="J83" s="45">
        <v>44749</v>
      </c>
    </row>
    <row r="84" spans="1:12" x14ac:dyDescent="0.25">
      <c r="A84" s="15" t="s">
        <v>68</v>
      </c>
      <c r="B84" s="2"/>
      <c r="C84" s="9" t="s">
        <v>8</v>
      </c>
      <c r="D84" s="10">
        <v>35511045</v>
      </c>
      <c r="E84" s="13"/>
      <c r="F84" s="13">
        <v>17916061</v>
      </c>
      <c r="G84" s="13"/>
      <c r="H84" s="12">
        <f t="shared" si="5"/>
        <v>17594984</v>
      </c>
      <c r="I84" s="13"/>
      <c r="J84" s="45">
        <v>44756</v>
      </c>
    </row>
    <row r="85" spans="1:12" x14ac:dyDescent="0.25">
      <c r="A85" s="15" t="s">
        <v>69</v>
      </c>
      <c r="B85" s="2"/>
      <c r="C85" s="9" t="s">
        <v>8</v>
      </c>
      <c r="D85" s="10">
        <v>17805221</v>
      </c>
      <c r="E85" s="13"/>
      <c r="F85" s="13">
        <f>+D85-H85</f>
        <v>15261618</v>
      </c>
      <c r="G85" s="13"/>
      <c r="H85" s="12">
        <v>2543603</v>
      </c>
      <c r="I85" s="13"/>
      <c r="J85" s="45">
        <v>44909</v>
      </c>
    </row>
    <row r="86" spans="1:12" x14ac:dyDescent="0.25">
      <c r="A86" s="15" t="s">
        <v>70</v>
      </c>
      <c r="B86" s="2"/>
      <c r="C86" s="9" t="s">
        <v>8</v>
      </c>
      <c r="D86" s="10">
        <v>49462277</v>
      </c>
      <c r="E86" s="13"/>
      <c r="F86" s="13">
        <f>+D86-H86</f>
        <v>49462277</v>
      </c>
      <c r="G86" s="13"/>
      <c r="H86" s="12">
        <v>0</v>
      </c>
      <c r="I86" s="13"/>
      <c r="J86" s="45" t="s">
        <v>54</v>
      </c>
    </row>
    <row r="87" spans="1:12" x14ac:dyDescent="0.25">
      <c r="A87" s="15" t="s">
        <v>71</v>
      </c>
      <c r="B87" s="2"/>
      <c r="C87" s="9" t="s">
        <v>8</v>
      </c>
      <c r="D87" s="10">
        <v>17137295</v>
      </c>
      <c r="E87" s="13"/>
      <c r="F87" s="13">
        <f>+D87-H87</f>
        <v>17137295</v>
      </c>
      <c r="G87" s="13"/>
      <c r="H87" s="12">
        <v>0</v>
      </c>
      <c r="I87" s="13"/>
      <c r="J87" s="45" t="s">
        <v>54</v>
      </c>
    </row>
    <row r="88" spans="1:12" x14ac:dyDescent="0.25">
      <c r="A88" s="15" t="s">
        <v>98</v>
      </c>
      <c r="B88" s="2"/>
      <c r="C88" s="9" t="s">
        <v>8</v>
      </c>
      <c r="D88" s="10">
        <v>66799880</v>
      </c>
      <c r="E88" s="13"/>
      <c r="F88" s="13">
        <f>+D88-H88</f>
        <v>57257040</v>
      </c>
      <c r="G88" s="13"/>
      <c r="H88" s="12">
        <v>9542840</v>
      </c>
      <c r="I88" s="13"/>
      <c r="J88" s="45">
        <v>44896</v>
      </c>
    </row>
    <row r="89" spans="1:12" ht="15.75" thickBot="1" x14ac:dyDescent="0.3">
      <c r="A89" s="1" t="s">
        <v>1</v>
      </c>
      <c r="B89" s="2"/>
      <c r="C89" s="13"/>
      <c r="D89" s="16">
        <f>SUM(D83:D88)</f>
        <v>188703553</v>
      </c>
      <c r="E89" s="16"/>
      <c r="F89" s="16">
        <f>SUM(F83:F88)</f>
        <v>159022126</v>
      </c>
      <c r="G89" s="16"/>
      <c r="H89" s="16">
        <f>SUM(H83:H88)</f>
        <v>29681427</v>
      </c>
      <c r="I89" s="13"/>
      <c r="J89" s="46"/>
    </row>
    <row r="90" spans="1:12" ht="15.75" thickTop="1" x14ac:dyDescent="0.25">
      <c r="A90" s="6" t="s">
        <v>11</v>
      </c>
      <c r="B90" s="2"/>
      <c r="C90" s="3"/>
      <c r="D90" s="35"/>
      <c r="E90" s="3"/>
      <c r="F90" s="3"/>
      <c r="G90" s="3"/>
      <c r="H90" s="3"/>
      <c r="I90" s="3"/>
      <c r="J90" s="43"/>
    </row>
    <row r="91" spans="1:12" x14ac:dyDescent="0.25">
      <c r="A91" s="15" t="s">
        <v>108</v>
      </c>
      <c r="B91" s="2"/>
      <c r="C91" s="9" t="s">
        <v>8</v>
      </c>
      <c r="D91" s="10">
        <v>308252</v>
      </c>
      <c r="E91" s="13"/>
      <c r="F91" s="13">
        <v>308252</v>
      </c>
      <c r="G91" s="13"/>
      <c r="H91" s="12">
        <f t="shared" ref="H91:H92" si="6">+D91-F91</f>
        <v>0</v>
      </c>
      <c r="I91" s="13"/>
      <c r="J91" s="45">
        <v>44743</v>
      </c>
    </row>
    <row r="92" spans="1:12" x14ac:dyDescent="0.25">
      <c r="A92" s="15" t="s">
        <v>72</v>
      </c>
      <c r="B92" s="2"/>
      <c r="C92" s="9" t="s">
        <v>8</v>
      </c>
      <c r="D92" s="10">
        <v>39125920</v>
      </c>
      <c r="E92" s="13"/>
      <c r="F92" s="13">
        <v>39125920</v>
      </c>
      <c r="G92" s="13"/>
      <c r="H92" s="12">
        <f t="shared" si="6"/>
        <v>0</v>
      </c>
      <c r="I92" s="13"/>
      <c r="J92" s="45">
        <v>44926</v>
      </c>
    </row>
    <row r="93" spans="1:12" ht="15.75" thickBot="1" x14ac:dyDescent="0.3">
      <c r="A93" s="1" t="s">
        <v>1</v>
      </c>
      <c r="B93" s="2"/>
      <c r="C93" s="13"/>
      <c r="D93" s="16">
        <f>SUM(D91:D92)</f>
        <v>39434172</v>
      </c>
      <c r="E93" s="16"/>
      <c r="F93" s="16">
        <f>SUM(F91:F92)</f>
        <v>39434172</v>
      </c>
      <c r="G93" s="16"/>
      <c r="H93" s="16">
        <f>SUM(H91:H92)</f>
        <v>0</v>
      </c>
      <c r="I93" s="13"/>
      <c r="J93" s="46"/>
    </row>
    <row r="94" spans="1:12" ht="15.75" thickTop="1" x14ac:dyDescent="0.25">
      <c r="A94" s="15"/>
      <c r="B94" s="2"/>
      <c r="C94" s="13"/>
      <c r="D94" s="10"/>
      <c r="E94" s="13"/>
      <c r="F94" s="13"/>
      <c r="G94" s="13"/>
      <c r="H94" s="12"/>
      <c r="I94" s="13"/>
      <c r="J94" s="45"/>
    </row>
    <row r="95" spans="1:12" x14ac:dyDescent="0.25">
      <c r="A95" s="19" t="s">
        <v>12</v>
      </c>
      <c r="B95" s="20"/>
      <c r="C95" s="21" t="s">
        <v>8</v>
      </c>
      <c r="D95" s="36">
        <f>+D93+D89+D81+D30+D16+D11</f>
        <v>21354024696</v>
      </c>
      <c r="E95" s="22"/>
      <c r="F95" s="36">
        <f>+F93+F89+F81+F30+F16+F11</f>
        <v>6729284901.96525</v>
      </c>
      <c r="G95" s="22"/>
      <c r="H95" s="36">
        <f>+H93+H89+H81+H30+H16+H11</f>
        <v>14624739794.03475</v>
      </c>
      <c r="I95" s="3"/>
      <c r="J95" s="43"/>
      <c r="L95" s="48"/>
    </row>
    <row r="96" spans="1:12" x14ac:dyDescent="0.25">
      <c r="A96" s="19" t="s">
        <v>13</v>
      </c>
      <c r="B96" s="2"/>
      <c r="C96" s="3"/>
      <c r="D96" s="35"/>
      <c r="E96" s="5"/>
      <c r="F96" s="5"/>
      <c r="G96" s="5"/>
      <c r="H96" s="35"/>
      <c r="I96" s="5"/>
      <c r="J96" s="43"/>
    </row>
    <row r="97" spans="1:10" x14ac:dyDescent="0.25">
      <c r="A97" s="6" t="s">
        <v>14</v>
      </c>
      <c r="B97" s="2"/>
      <c r="C97" s="23"/>
      <c r="D97" s="35"/>
      <c r="E97" s="3"/>
      <c r="F97" s="3"/>
      <c r="G97" s="3"/>
      <c r="H97" s="35"/>
      <c r="I97" s="3"/>
      <c r="J97" s="43"/>
    </row>
    <row r="98" spans="1:10" x14ac:dyDescent="0.25">
      <c r="A98" s="17" t="s">
        <v>73</v>
      </c>
      <c r="B98" s="18"/>
      <c r="C98" s="9" t="s">
        <v>8</v>
      </c>
      <c r="D98" s="12">
        <v>139035191</v>
      </c>
      <c r="E98" s="13"/>
      <c r="F98" s="13">
        <v>0</v>
      </c>
      <c r="G98" s="3"/>
      <c r="H98" s="12">
        <f t="shared" ref="H98:H110" si="7">+D98-F98</f>
        <v>139035191</v>
      </c>
      <c r="I98" s="3"/>
      <c r="J98" s="46">
        <v>42810</v>
      </c>
    </row>
    <row r="99" spans="1:10" x14ac:dyDescent="0.25">
      <c r="A99" s="17" t="s">
        <v>74</v>
      </c>
      <c r="B99" s="18"/>
      <c r="C99" s="9" t="s">
        <v>8</v>
      </c>
      <c r="D99" s="12">
        <v>-139035191</v>
      </c>
      <c r="E99" s="13"/>
      <c r="F99" s="13">
        <v>0</v>
      </c>
      <c r="G99" s="3"/>
      <c r="H99" s="12">
        <f>+D99-F99</f>
        <v>-139035191</v>
      </c>
      <c r="I99" s="3"/>
      <c r="J99" s="46">
        <v>42810</v>
      </c>
    </row>
    <row r="100" spans="1:10" x14ac:dyDescent="0.25">
      <c r="A100" s="17" t="s">
        <v>60</v>
      </c>
      <c r="B100" s="18"/>
      <c r="C100" s="9" t="s">
        <v>8</v>
      </c>
      <c r="D100" s="12">
        <v>3441704794</v>
      </c>
      <c r="E100" s="13"/>
      <c r="F100" s="13">
        <f>+D100-H100</f>
        <v>2620154326</v>
      </c>
      <c r="G100" s="3"/>
      <c r="H100" s="12">
        <v>821550468</v>
      </c>
      <c r="I100" s="3"/>
      <c r="J100" s="46">
        <v>45859</v>
      </c>
    </row>
    <row r="101" spans="1:10" x14ac:dyDescent="0.25">
      <c r="A101" s="17" t="s">
        <v>75</v>
      </c>
      <c r="B101" s="18"/>
      <c r="C101" s="9" t="s">
        <v>8</v>
      </c>
      <c r="D101" s="12">
        <v>-3982643085</v>
      </c>
      <c r="E101" s="13"/>
      <c r="F101" s="13">
        <f>+D101-H101</f>
        <v>-4804193553</v>
      </c>
      <c r="G101" s="3"/>
      <c r="H101" s="12">
        <v>821550468</v>
      </c>
      <c r="I101" s="3"/>
      <c r="J101" s="46">
        <v>45859</v>
      </c>
    </row>
    <row r="102" spans="1:10" x14ac:dyDescent="0.25">
      <c r="A102" s="17" t="s">
        <v>66</v>
      </c>
      <c r="B102" s="18"/>
      <c r="C102" s="9" t="s">
        <v>8</v>
      </c>
      <c r="D102" s="12">
        <v>1084117375</v>
      </c>
      <c r="E102" s="13"/>
      <c r="F102" s="12">
        <v>1084117375</v>
      </c>
      <c r="G102" s="3"/>
      <c r="H102" s="12">
        <f t="shared" si="7"/>
        <v>0</v>
      </c>
      <c r="I102" s="3"/>
      <c r="J102" s="46">
        <v>46492</v>
      </c>
    </row>
    <row r="103" spans="1:10" x14ac:dyDescent="0.25">
      <c r="A103" s="17" t="s">
        <v>118</v>
      </c>
      <c r="B103" s="18"/>
      <c r="C103" s="9" t="s">
        <v>8</v>
      </c>
      <c r="D103" s="12">
        <v>-1084117375</v>
      </c>
      <c r="E103" s="13"/>
      <c r="F103" s="12">
        <v>-1084117375</v>
      </c>
      <c r="G103" s="3"/>
      <c r="H103" s="12">
        <f t="shared" si="7"/>
        <v>0</v>
      </c>
      <c r="I103" s="3"/>
      <c r="J103" s="46">
        <v>46492</v>
      </c>
    </row>
    <row r="104" spans="1:10" x14ac:dyDescent="0.25">
      <c r="A104" s="17" t="s">
        <v>76</v>
      </c>
      <c r="B104" s="18"/>
      <c r="C104" s="9" t="s">
        <v>8</v>
      </c>
      <c r="D104" s="12">
        <v>17794032828</v>
      </c>
      <c r="E104" s="13"/>
      <c r="F104" s="12">
        <f>+D104-H104</f>
        <v>16615344213</v>
      </c>
      <c r="G104" s="3"/>
      <c r="H104" s="12">
        <v>1178688615</v>
      </c>
      <c r="I104" s="3"/>
      <c r="J104" s="46">
        <v>45859</v>
      </c>
    </row>
    <row r="105" spans="1:10" x14ac:dyDescent="0.25">
      <c r="A105" s="17" t="s">
        <v>77</v>
      </c>
      <c r="B105" s="18"/>
      <c r="C105" s="9" t="s">
        <v>8</v>
      </c>
      <c r="D105" s="12">
        <v>3418455802</v>
      </c>
      <c r="E105" s="13"/>
      <c r="F105" s="12">
        <f>+D105-H105</f>
        <v>3193931713.1500001</v>
      </c>
      <c r="G105" s="3"/>
      <c r="H105" s="12">
        <v>224524088.84999999</v>
      </c>
      <c r="I105" s="3"/>
      <c r="J105" s="46">
        <v>46432</v>
      </c>
    </row>
    <row r="106" spans="1:10" x14ac:dyDescent="0.25">
      <c r="A106" s="17" t="s">
        <v>78</v>
      </c>
      <c r="B106" s="18"/>
      <c r="C106" s="9" t="s">
        <v>8</v>
      </c>
      <c r="D106" s="12">
        <v>2408501487</v>
      </c>
      <c r="E106" s="13"/>
      <c r="F106" s="13">
        <v>0</v>
      </c>
      <c r="G106" s="3"/>
      <c r="H106" s="12">
        <f t="shared" si="7"/>
        <v>2408501487</v>
      </c>
      <c r="I106" s="3"/>
      <c r="J106" s="46">
        <v>43100</v>
      </c>
    </row>
    <row r="107" spans="1:10" x14ac:dyDescent="0.25">
      <c r="A107" s="17" t="s">
        <v>79</v>
      </c>
      <c r="B107" s="18"/>
      <c r="C107" s="9" t="s">
        <v>8</v>
      </c>
      <c r="D107" s="12">
        <v>1616050096</v>
      </c>
      <c r="E107" s="13"/>
      <c r="F107" s="13">
        <v>0</v>
      </c>
      <c r="G107" s="3"/>
      <c r="H107" s="12">
        <f t="shared" si="7"/>
        <v>1616050096</v>
      </c>
      <c r="I107" s="3"/>
      <c r="J107" s="46">
        <v>42810</v>
      </c>
    </row>
    <row r="108" spans="1:10" x14ac:dyDescent="0.25">
      <c r="A108" s="17" t="s">
        <v>80</v>
      </c>
      <c r="B108" s="18"/>
      <c r="C108" s="9" t="s">
        <v>8</v>
      </c>
      <c r="D108" s="12">
        <v>22134116</v>
      </c>
      <c r="E108" s="13"/>
      <c r="F108" s="13">
        <v>0</v>
      </c>
      <c r="G108" s="3"/>
      <c r="H108" s="12">
        <f t="shared" si="7"/>
        <v>22134116</v>
      </c>
      <c r="I108" s="3"/>
      <c r="J108" s="46">
        <v>42605</v>
      </c>
    </row>
    <row r="109" spans="1:10" x14ac:dyDescent="0.25">
      <c r="A109" s="17" t="s">
        <v>81</v>
      </c>
      <c r="B109" s="18"/>
      <c r="C109" s="9" t="s">
        <v>8</v>
      </c>
      <c r="D109" s="12">
        <v>498860508</v>
      </c>
      <c r="E109" s="13"/>
      <c r="F109" s="13">
        <v>0</v>
      </c>
      <c r="G109" s="3"/>
      <c r="H109" s="12">
        <f t="shared" si="7"/>
        <v>498860508</v>
      </c>
      <c r="I109" s="3"/>
      <c r="J109" s="46">
        <v>42517</v>
      </c>
    </row>
    <row r="110" spans="1:10" x14ac:dyDescent="0.25">
      <c r="A110" s="17" t="s">
        <v>82</v>
      </c>
      <c r="B110" s="18"/>
      <c r="C110" s="9" t="s">
        <v>8</v>
      </c>
      <c r="D110" s="12">
        <v>3948656317</v>
      </c>
      <c r="E110" s="13"/>
      <c r="F110" s="13">
        <v>0</v>
      </c>
      <c r="G110" s="3"/>
      <c r="H110" s="12">
        <f t="shared" si="7"/>
        <v>3948656317</v>
      </c>
      <c r="I110" s="3"/>
      <c r="J110" s="46">
        <v>42125</v>
      </c>
    </row>
    <row r="111" spans="1:10" ht="15.75" thickBot="1" x14ac:dyDescent="0.3">
      <c r="A111" s="1" t="s">
        <v>1</v>
      </c>
      <c r="B111" s="2"/>
      <c r="C111" s="13"/>
      <c r="D111" s="16">
        <f>SUM(D98:D110)</f>
        <v>29165752863</v>
      </c>
      <c r="E111" s="16"/>
      <c r="F111" s="16">
        <f>SUM(F98:F110)</f>
        <v>17625236699.150002</v>
      </c>
      <c r="G111" s="16"/>
      <c r="H111" s="16">
        <f>SUM(H98:H110)</f>
        <v>11540516163.85</v>
      </c>
      <c r="I111" s="13"/>
      <c r="J111" s="46"/>
    </row>
    <row r="112" spans="1:10" ht="15.75" thickTop="1" x14ac:dyDescent="0.25">
      <c r="A112" s="6" t="s">
        <v>83</v>
      </c>
      <c r="B112" s="2"/>
      <c r="C112" s="23"/>
      <c r="D112" s="35"/>
      <c r="E112" s="3"/>
      <c r="F112" s="3"/>
      <c r="G112" s="3"/>
      <c r="H112" s="35"/>
      <c r="I112" s="3"/>
      <c r="J112" s="43"/>
    </row>
    <row r="113" spans="1:10" x14ac:dyDescent="0.25">
      <c r="A113" s="39" t="s">
        <v>58</v>
      </c>
      <c r="B113" s="18"/>
      <c r="C113" s="9" t="s">
        <v>8</v>
      </c>
      <c r="D113" s="12">
        <v>22725725880</v>
      </c>
      <c r="E113" s="13"/>
      <c r="F113" s="12">
        <v>22725725880</v>
      </c>
      <c r="G113" s="3"/>
      <c r="H113" s="12">
        <f t="shared" ref="H113:H115" si="8">+D113-F113</f>
        <v>0</v>
      </c>
      <c r="I113" s="3"/>
      <c r="J113" s="46">
        <v>46693</v>
      </c>
    </row>
    <row r="114" spans="1:10" x14ac:dyDescent="0.25">
      <c r="A114" s="39" t="s">
        <v>84</v>
      </c>
      <c r="B114" s="18"/>
      <c r="C114" s="9" t="s">
        <v>8</v>
      </c>
      <c r="D114" s="12">
        <v>-10135857857</v>
      </c>
      <c r="E114" s="13"/>
      <c r="F114" s="12">
        <v>-10135857857</v>
      </c>
      <c r="G114" s="3"/>
      <c r="H114" s="12">
        <f t="shared" si="8"/>
        <v>0</v>
      </c>
      <c r="I114" s="3"/>
      <c r="J114" s="46">
        <v>46707</v>
      </c>
    </row>
    <row r="115" spans="1:10" x14ac:dyDescent="0.25">
      <c r="A115" s="39" t="s">
        <v>63</v>
      </c>
      <c r="B115" s="18"/>
      <c r="C115" s="9" t="s">
        <v>8</v>
      </c>
      <c r="D115" s="12">
        <v>10135857857</v>
      </c>
      <c r="E115" s="13"/>
      <c r="F115" s="12">
        <v>10135857857</v>
      </c>
      <c r="G115" s="3"/>
      <c r="H115" s="12">
        <f t="shared" si="8"/>
        <v>0</v>
      </c>
      <c r="I115" s="3"/>
      <c r="J115" s="46">
        <v>46707</v>
      </c>
    </row>
    <row r="116" spans="1:10" ht="15.75" thickBot="1" x14ac:dyDescent="0.3">
      <c r="A116" s="1" t="s">
        <v>1</v>
      </c>
      <c r="B116" s="2"/>
      <c r="C116" s="13"/>
      <c r="D116" s="16">
        <f>SUM(D113:D115)</f>
        <v>22725725880</v>
      </c>
      <c r="E116" s="16"/>
      <c r="F116" s="16">
        <f>SUM(F113:F115)</f>
        <v>22725725880</v>
      </c>
      <c r="G116" s="16"/>
      <c r="H116" s="16">
        <f>SUM(H113:H115)</f>
        <v>0</v>
      </c>
      <c r="I116" s="13"/>
      <c r="J116" s="46"/>
    </row>
    <row r="117" spans="1:10" ht="15.75" thickTop="1" x14ac:dyDescent="0.25">
      <c r="A117" s="6" t="s">
        <v>7</v>
      </c>
      <c r="B117" s="2"/>
      <c r="C117" s="23"/>
      <c r="D117" s="35"/>
      <c r="E117" s="3"/>
      <c r="F117" s="3"/>
      <c r="G117" s="3"/>
      <c r="H117" s="35"/>
      <c r="I117" s="3"/>
      <c r="J117" s="43"/>
    </row>
    <row r="118" spans="1:10" x14ac:dyDescent="0.25">
      <c r="A118" s="39" t="s">
        <v>85</v>
      </c>
      <c r="B118" s="18"/>
      <c r="C118" s="9" t="s">
        <v>8</v>
      </c>
      <c r="D118" s="12">
        <v>4712149</v>
      </c>
      <c r="E118" s="13"/>
      <c r="F118" s="12">
        <v>0</v>
      </c>
      <c r="G118" s="3"/>
      <c r="H118" s="12">
        <f t="shared" ref="H118:H120" si="9">+D118-F118</f>
        <v>4712149</v>
      </c>
      <c r="I118" s="3"/>
      <c r="J118" s="46">
        <v>43039</v>
      </c>
    </row>
    <row r="119" spans="1:10" x14ac:dyDescent="0.25">
      <c r="A119" s="39" t="s">
        <v>86</v>
      </c>
      <c r="B119" s="18"/>
      <c r="C119" s="9" t="s">
        <v>8</v>
      </c>
      <c r="D119" s="12">
        <v>631750</v>
      </c>
      <c r="E119" s="13"/>
      <c r="F119" s="12">
        <v>0</v>
      </c>
      <c r="G119" s="3"/>
      <c r="H119" s="12">
        <f t="shared" si="9"/>
        <v>631750</v>
      </c>
      <c r="I119" s="3"/>
      <c r="J119" s="46">
        <v>42582</v>
      </c>
    </row>
    <row r="120" spans="1:10" x14ac:dyDescent="0.25">
      <c r="A120" s="39" t="s">
        <v>87</v>
      </c>
      <c r="B120" s="18"/>
      <c r="C120" s="9" t="s">
        <v>8</v>
      </c>
      <c r="D120" s="12">
        <v>2445947</v>
      </c>
      <c r="E120" s="13"/>
      <c r="F120" s="12">
        <v>0</v>
      </c>
      <c r="G120" s="3"/>
      <c r="H120" s="12">
        <f t="shared" si="9"/>
        <v>2445947</v>
      </c>
      <c r="I120" s="3"/>
      <c r="J120" s="46">
        <v>42460</v>
      </c>
    </row>
    <row r="121" spans="1:10" ht="15.75" thickBot="1" x14ac:dyDescent="0.3">
      <c r="A121" s="1" t="s">
        <v>1</v>
      </c>
      <c r="B121" s="2"/>
      <c r="C121" s="13"/>
      <c r="D121" s="16">
        <f>SUM(D118:D120)</f>
        <v>7789846</v>
      </c>
      <c r="E121" s="16"/>
      <c r="F121" s="16">
        <f>SUM(F118:F120)</f>
        <v>0</v>
      </c>
      <c r="G121" s="16"/>
      <c r="H121" s="16">
        <f>SUM(H118:H120)</f>
        <v>7789846</v>
      </c>
      <c r="I121" s="13"/>
      <c r="J121" s="46"/>
    </row>
    <row r="122" spans="1:10" ht="15.75" thickTop="1" x14ac:dyDescent="0.25">
      <c r="A122" s="6" t="s">
        <v>26</v>
      </c>
      <c r="B122" s="2"/>
      <c r="C122" s="23"/>
      <c r="D122" s="35"/>
      <c r="E122" s="3"/>
      <c r="F122" s="3"/>
      <c r="G122" s="3"/>
      <c r="H122" s="35"/>
      <c r="I122" s="3"/>
      <c r="J122" s="43"/>
    </row>
    <row r="123" spans="1:10" x14ac:dyDescent="0.25">
      <c r="A123" s="39" t="s">
        <v>88</v>
      </c>
      <c r="B123" s="18"/>
      <c r="C123" s="9" t="s">
        <v>8</v>
      </c>
      <c r="D123" s="12">
        <v>6198186</v>
      </c>
      <c r="E123" s="13"/>
      <c r="F123" s="12">
        <v>0</v>
      </c>
      <c r="G123" s="3"/>
      <c r="H123" s="12">
        <f t="shared" ref="H123:H133" si="10">+D123-F123</f>
        <v>6198186</v>
      </c>
      <c r="I123" s="3"/>
      <c r="J123" s="46">
        <v>42582</v>
      </c>
    </row>
    <row r="124" spans="1:10" x14ac:dyDescent="0.25">
      <c r="A124" s="39" t="s">
        <v>89</v>
      </c>
      <c r="B124" s="18"/>
      <c r="C124" s="9" t="s">
        <v>8</v>
      </c>
      <c r="D124" s="12">
        <v>1510000</v>
      </c>
      <c r="E124" s="13"/>
      <c r="F124" s="12">
        <v>0</v>
      </c>
      <c r="G124" s="3"/>
      <c r="H124" s="12">
        <f t="shared" si="10"/>
        <v>1510000</v>
      </c>
      <c r="I124" s="3"/>
      <c r="J124" s="46">
        <v>42460</v>
      </c>
    </row>
    <row r="125" spans="1:10" x14ac:dyDescent="0.25">
      <c r="A125" s="39" t="s">
        <v>119</v>
      </c>
      <c r="B125" s="18"/>
      <c r="C125" s="9" t="s">
        <v>8</v>
      </c>
      <c r="D125" s="12">
        <v>2220220</v>
      </c>
      <c r="E125" s="13"/>
      <c r="F125" s="12">
        <v>0</v>
      </c>
      <c r="G125" s="3"/>
      <c r="H125" s="12">
        <f t="shared" si="10"/>
        <v>2220220</v>
      </c>
      <c r="I125" s="3"/>
      <c r="J125" s="46">
        <v>43678</v>
      </c>
    </row>
    <row r="126" spans="1:10" x14ac:dyDescent="0.25">
      <c r="A126" s="39" t="s">
        <v>90</v>
      </c>
      <c r="B126" s="18"/>
      <c r="C126" s="9" t="s">
        <v>8</v>
      </c>
      <c r="D126" s="12">
        <v>15412612</v>
      </c>
      <c r="E126" s="13"/>
      <c r="F126" s="12">
        <v>0</v>
      </c>
      <c r="G126" s="3"/>
      <c r="H126" s="12">
        <f t="shared" si="10"/>
        <v>15412612</v>
      </c>
      <c r="I126" s="3"/>
      <c r="J126" s="46">
        <v>42704</v>
      </c>
    </row>
    <row r="127" spans="1:10" x14ac:dyDescent="0.25">
      <c r="A127" s="39" t="s">
        <v>91</v>
      </c>
      <c r="B127" s="18"/>
      <c r="C127" s="9" t="s">
        <v>8</v>
      </c>
      <c r="D127" s="12">
        <v>7220000</v>
      </c>
      <c r="E127" s="13"/>
      <c r="F127" s="12">
        <v>0</v>
      </c>
      <c r="G127" s="3"/>
      <c r="H127" s="12">
        <f t="shared" si="10"/>
        <v>7220000</v>
      </c>
      <c r="I127" s="3"/>
      <c r="J127" s="46">
        <v>42825</v>
      </c>
    </row>
    <row r="128" spans="1:10" x14ac:dyDescent="0.25">
      <c r="A128" s="39" t="s">
        <v>92</v>
      </c>
      <c r="B128" s="18"/>
      <c r="C128" s="9" t="s">
        <v>8</v>
      </c>
      <c r="D128" s="12">
        <v>2755000</v>
      </c>
      <c r="E128" s="13"/>
      <c r="F128" s="12">
        <v>0</v>
      </c>
      <c r="G128" s="3"/>
      <c r="H128" s="12">
        <f t="shared" si="10"/>
        <v>2755000</v>
      </c>
      <c r="I128" s="3"/>
      <c r="J128" s="46">
        <v>43131</v>
      </c>
    </row>
    <row r="129" spans="1:10" x14ac:dyDescent="0.25">
      <c r="A129" s="39" t="s">
        <v>93</v>
      </c>
      <c r="B129" s="18"/>
      <c r="C129" s="9" t="s">
        <v>8</v>
      </c>
      <c r="D129" s="12">
        <v>4579200</v>
      </c>
      <c r="E129" s="13"/>
      <c r="F129" s="12">
        <v>0</v>
      </c>
      <c r="G129" s="3"/>
      <c r="H129" s="12">
        <f t="shared" si="10"/>
        <v>4579200</v>
      </c>
      <c r="I129" s="3"/>
      <c r="J129" s="46">
        <v>42613</v>
      </c>
    </row>
    <row r="130" spans="1:10" x14ac:dyDescent="0.25">
      <c r="A130" s="39" t="s">
        <v>94</v>
      </c>
      <c r="B130" s="18"/>
      <c r="C130" s="9" t="s">
        <v>8</v>
      </c>
      <c r="D130" s="12">
        <v>2055015</v>
      </c>
      <c r="E130" s="13"/>
      <c r="F130" s="12">
        <v>0</v>
      </c>
      <c r="G130" s="3"/>
      <c r="H130" s="12">
        <f t="shared" si="10"/>
        <v>2055015</v>
      </c>
      <c r="I130" s="3"/>
      <c r="J130" s="46">
        <v>43039</v>
      </c>
    </row>
    <row r="131" spans="1:10" x14ac:dyDescent="0.25">
      <c r="A131" s="39" t="s">
        <v>95</v>
      </c>
      <c r="B131" s="18"/>
      <c r="C131" s="9" t="s">
        <v>8</v>
      </c>
      <c r="D131" s="12">
        <v>13700100</v>
      </c>
      <c r="E131" s="13"/>
      <c r="F131" s="12">
        <v>0</v>
      </c>
      <c r="G131" s="3"/>
      <c r="H131" s="12">
        <f t="shared" si="10"/>
        <v>13700100</v>
      </c>
      <c r="I131" s="3"/>
      <c r="J131" s="46">
        <v>43039</v>
      </c>
    </row>
    <row r="132" spans="1:10" x14ac:dyDescent="0.25">
      <c r="A132" s="39" t="s">
        <v>96</v>
      </c>
      <c r="B132" s="18"/>
      <c r="C132" s="9" t="s">
        <v>8</v>
      </c>
      <c r="D132" s="12">
        <v>1959000</v>
      </c>
      <c r="E132" s="13"/>
      <c r="F132" s="12">
        <v>0</v>
      </c>
      <c r="G132" s="3"/>
      <c r="H132" s="12">
        <f t="shared" si="10"/>
        <v>1959000</v>
      </c>
      <c r="I132" s="3"/>
      <c r="J132" s="46">
        <v>43251</v>
      </c>
    </row>
    <row r="133" spans="1:10" x14ac:dyDescent="0.25">
      <c r="A133" s="49" t="s">
        <v>45</v>
      </c>
      <c r="B133" s="18"/>
      <c r="C133" s="9" t="s">
        <v>8</v>
      </c>
      <c r="D133" s="12">
        <v>2200000</v>
      </c>
      <c r="E133" s="13"/>
      <c r="F133" s="12">
        <v>0</v>
      </c>
      <c r="G133" s="3"/>
      <c r="H133" s="12">
        <f t="shared" si="10"/>
        <v>2200000</v>
      </c>
      <c r="I133" s="3"/>
      <c r="J133" s="46">
        <v>43656</v>
      </c>
    </row>
    <row r="134" spans="1:10" ht="15.75" thickBot="1" x14ac:dyDescent="0.3">
      <c r="A134" s="1" t="s">
        <v>1</v>
      </c>
      <c r="B134" s="2"/>
      <c r="C134" s="13"/>
      <c r="D134" s="16">
        <f>SUM(D123:D133)</f>
        <v>59809333</v>
      </c>
      <c r="E134" s="16"/>
      <c r="F134" s="16">
        <f>SUM(F123:F133)</f>
        <v>0</v>
      </c>
      <c r="G134" s="16"/>
      <c r="H134" s="16">
        <f>SUM(H123:H133)</f>
        <v>59809333</v>
      </c>
      <c r="I134" s="13"/>
      <c r="J134" s="46"/>
    </row>
    <row r="135" spans="1:10" ht="15.75" thickTop="1" x14ac:dyDescent="0.25">
      <c r="A135" s="17"/>
      <c r="B135" s="18"/>
      <c r="C135" s="9"/>
      <c r="D135" s="12"/>
      <c r="E135" s="13"/>
      <c r="F135" s="13"/>
      <c r="G135" s="3"/>
      <c r="H135" s="12"/>
      <c r="I135" s="3"/>
      <c r="J135" s="46"/>
    </row>
    <row r="136" spans="1:10" x14ac:dyDescent="0.25">
      <c r="A136" s="17"/>
      <c r="B136" s="2"/>
      <c r="C136" s="9"/>
      <c r="D136" s="12"/>
      <c r="E136" s="13"/>
      <c r="F136" s="13"/>
      <c r="G136" s="3"/>
      <c r="H136" s="35"/>
      <c r="I136" s="3"/>
      <c r="J136" s="43"/>
    </row>
    <row r="137" spans="1:10" ht="15.75" thickBot="1" x14ac:dyDescent="0.3">
      <c r="A137" s="24" t="s">
        <v>15</v>
      </c>
      <c r="B137" s="25"/>
      <c r="C137" s="26" t="s">
        <v>8</v>
      </c>
      <c r="D137" s="38">
        <f>+D134+D121+D116+D111</f>
        <v>51959077922</v>
      </c>
      <c r="E137" s="38"/>
      <c r="F137" s="38">
        <f>+F134+F121+F116+F111</f>
        <v>40350962579.150002</v>
      </c>
      <c r="G137" s="38"/>
      <c r="H137" s="38">
        <f>+H134+H121+H116+H111</f>
        <v>11608115342.85</v>
      </c>
      <c r="I137" s="3"/>
      <c r="J137" s="47"/>
    </row>
    <row r="138" spans="1:10" ht="15.75" thickTop="1" x14ac:dyDescent="0.25">
      <c r="A138" s="1"/>
      <c r="B138" s="2"/>
      <c r="C138" s="23"/>
      <c r="D138" s="35"/>
      <c r="E138" s="3"/>
      <c r="F138" s="3"/>
      <c r="G138" s="3"/>
      <c r="H138" s="5"/>
      <c r="I138" s="3"/>
      <c r="J138" s="47"/>
    </row>
    <row r="139" spans="1:10" x14ac:dyDescent="0.25">
      <c r="A139" s="27" t="s">
        <v>16</v>
      </c>
      <c r="B139" s="2"/>
      <c r="C139" s="3"/>
      <c r="D139" s="35"/>
      <c r="E139" s="13"/>
      <c r="F139" s="13"/>
      <c r="G139" s="13"/>
      <c r="H139" s="13"/>
      <c r="I139" s="13"/>
      <c r="J139" s="47"/>
    </row>
    <row r="140" spans="1:10" x14ac:dyDescent="0.25">
      <c r="A140" s="1" t="s">
        <v>12</v>
      </c>
      <c r="B140" s="2"/>
      <c r="C140" s="23" t="s">
        <v>8</v>
      </c>
      <c r="D140" s="35">
        <f>D95</f>
        <v>21354024696</v>
      </c>
      <c r="E140" s="13"/>
      <c r="F140" s="3" t="s">
        <v>104</v>
      </c>
      <c r="G140" s="23" t="s">
        <v>8</v>
      </c>
      <c r="H140" s="3">
        <f>+F95+F137</f>
        <v>47080247481.11525</v>
      </c>
      <c r="I140" s="13"/>
      <c r="J140" s="47"/>
    </row>
    <row r="141" spans="1:10" x14ac:dyDescent="0.25">
      <c r="A141" s="1" t="s">
        <v>15</v>
      </c>
      <c r="B141" s="2"/>
      <c r="C141" s="23" t="s">
        <v>8</v>
      </c>
      <c r="D141" s="35">
        <f>D137</f>
        <v>51959077922</v>
      </c>
      <c r="E141" s="13"/>
      <c r="F141" s="3" t="s">
        <v>105</v>
      </c>
      <c r="G141" s="23" t="s">
        <v>8</v>
      </c>
      <c r="H141" s="3">
        <f>+H137+H95</f>
        <v>26232855136.88475</v>
      </c>
      <c r="I141" s="13"/>
      <c r="J141" s="47"/>
    </row>
    <row r="142" spans="1:10" ht="15.75" thickBot="1" x14ac:dyDescent="0.3">
      <c r="A142" s="24" t="s">
        <v>130</v>
      </c>
      <c r="B142" s="25"/>
      <c r="C142" s="26" t="s">
        <v>8</v>
      </c>
      <c r="D142" s="37">
        <f>SUM(D140:D141)</f>
        <v>73313102618</v>
      </c>
      <c r="E142" s="13"/>
      <c r="F142" s="25" t="s">
        <v>106</v>
      </c>
      <c r="G142" s="26" t="s">
        <v>8</v>
      </c>
      <c r="H142" s="37">
        <f>SUM(H140:H141)</f>
        <v>73313102618</v>
      </c>
      <c r="I142" s="13"/>
      <c r="J142" s="47"/>
    </row>
    <row r="143" spans="1:10" ht="15.75" thickTop="1" x14ac:dyDescent="0.25">
      <c r="A143" s="40"/>
      <c r="B143" s="40"/>
      <c r="C143" s="40"/>
      <c r="D143" s="40"/>
      <c r="E143" s="40"/>
      <c r="F143" s="40"/>
      <c r="G143" s="40"/>
      <c r="H143" s="40"/>
      <c r="I143" s="40"/>
      <c r="J143" s="41"/>
    </row>
  </sheetData>
  <mergeCells count="2">
    <mergeCell ref="A1:J1"/>
    <mergeCell ref="A2:J2"/>
  </mergeCells>
  <pageMargins left="0.7" right="0.7" top="0.75" bottom="0.75" header="0.3" footer="0.3"/>
  <pageSetup paperSize="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0F/GA3i0QvCR0yTAZJH0TjKdfS7h6f9+pCedS0uJWjA=</DigestValue>
    </Reference>
    <Reference Type="http://www.w3.org/2000/09/xmldsig#Object" URI="#idOfficeObject">
      <DigestMethod Algorithm="http://www.w3.org/2001/04/xmlenc#sha256"/>
      <DigestValue>OR+XFjCsGOEI8PSXhKxAX09GM/YCryluezwVIKRApGs=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GjKepg0EHA4GJWrXW+6L+v5MkUXjQmu/hKslEbJoVtk=</DigestValue>
    </Reference>
    <Reference Type="http://www.w3.org/2000/09/xmldsig#Object" URI="#idValidSigLnImg">
      <DigestMethod Algorithm="http://www.w3.org/2001/04/xmlenc#sha256"/>
      <DigestValue>WP0Lcqz0uVXSECy6CPLx5SLhW0abffYEbId9UPjBcj4=</DigestValue>
    </Reference>
    <Reference Type="http://www.w3.org/2000/09/xmldsig#Object" URI="#idInvalidSigLnImg">
      <DigestMethod Algorithm="http://www.w3.org/2001/04/xmlenc#sha256"/>
      <DigestValue>0095o+yZmQelWkbauc5NnMKqrJeyv0Yj1wj8eRWneyE=</DigestValue>
    </Reference>
  </SignedInfo>
  <SignatureValue>qH+958sAQLSf+ouCNi+uO9XdrkdsTifToUJeqVLLL7uoju1VmOv0vekps9Gq+4rxmGqQBpsNmxJX
GUwL0iL3NMp9GbMQjGWbuTDD9+u08jYOV6jPWlMo+5b8zCPq0pgWZiPICSgai1GAXUH6bkeda00y
UUzp5wyz/rfN3V5esJvGMz/gs2QA7jGIUuKu968GBlRIV/kO73ybJk55jr242yNBb2lkP6pCyv4y
ci06aopZX4qdIQco9gOogssyCQD9ikz3SkcGxCORPD1XT+yPz0ivWPtleJU6fWFeUQhAp29zrVii
4436KnznrtunSz8c2fx82V8jA2um70NrcGlSpg==</SignatureValue>
  <KeyInfo>
    <X509Data>
      <X509Certificate>MIIIBjCCBe6gAwIBAgITXAAAdC9Ucv137w5pRQAAAAB0LzANBgkqhkiG9w0BAQsFADBXMRcwFQYDVQQFEw5SVUMgODAwODA2MTAtNzEVMBMGA1UEChMMQ09ERTEwMCBTLkEuMQswCQYDVQQGEwJQWTEYMBYGA1UEAxMPQ0EtQ09ERTEwMCBTLkEuMB4XDTIxMDcwNjE5MjEwM1oXDTIzMDcwNjE5MjEwM1owgZ0xITAfBgNVBAMTGEdVSUxMRVJNTyBPU0NBUiBQRVNTQUdOTzEXMBUGA1UEChMOUEVSU09OQSBGSVNJQ0ExCzAJBgNVBAYTAlBZMRgwFgYDVQQqEw9HVUlMTEVSTU8gT1NDQVIxETAPBgNVBAQTCFBFU1NBR05PMRIwEAYDVQQFEwlDSTUzMzI3NjcxETAPBgNVBAsTCEZJUk1BIEYyMIIBIjANBgkqhkiG9w0BAQEFAAOCAQ8AMIIBCgKCAQEA22PJ9Jn2vn2hf8hTdJwB8KNXopOI/QhWnM0U3NCRGx7IpHJMjH0B9hcWVZpldAJ8xNMEt0AUFLOi/pLhjZ+otipvQciIoA/SN6IJ+JGqqcfZoXMsJj6ur2tLq4LSeB74v82PiprOWvjCf9j0qvSK/WCul5MyKQCUdo5IQhwXGjm8oLBuzJ8Q+Rll8d19/i+ru51aLzT5f95BK7HPWK3yNaupNl7D4OHKL5f464Do1Rxbl61JO7s2R4BaYPyArDBcuSxuBySqVuc+9xjqmn//ENQFC5PQ5niJIfdGijG3fS1sNwATfjOA3vEgZNnqXZEl4CRTVnVMYX9UE009KpcsLwIDAQABo4IDgjCCA34wDgYDVR0PAQH/BAQDAgXgMAwGA1UdEwEB/wQCMAAwIAYDVR0lAQH/BBYwFAYIKwYBBQUHAwIGCCsGAQUFBwMEMB0GA1UdDgQWBBQA+QUWhY4yedJwBIYZL+GRDBI8mj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HVUlMTEVSTU9AQ0hFTVRFQy5DT00uUFkwDQYJKoZIhvcNAQELBQADggIBAJzFidZKbLdpTIjzlI+IK3MNLt6nS9G1YfYk1/xoT3JWyOztPR+RoJHMfhdtJsmdpZsHvQuVgkcPMj4UuobiuedHzzKj96ij77BvpqhfRAu91XIZUdb2HaiNgHBrTuBVLsb+ikLsV509bhXGMntox7IUh3+mKMYEFCCNO11QLGPfe84x4AgA+kSjotPmTDI8IYhulbevkBLyJ/cQiOG4kLkMZO5BnKNELnZfypqkeSTeae9YDtvL2phQnmCtaLiyfBFPjZ1bg+VQzfJpJiI1WKQy1BBI+nlyPbMeAXpnn5zU0R3neAT+VKb/Zzsr9pu6KfahAfWa599N1r8ES+zhc+kfmKicFwuSDYDSxiWNxpy93H+3LRT2K5MGpywNQ84o4bSnPafFo+47e6zkgKd5ZVSh5zpvPHqcsfVnGczfdJgL7jVwYLFcetVjkM6PJElpqGoJd0oARpjPpL/uWaq1FOtqtyPgDuoxOKcHTfNL5kbgokZVtEf+YKYIDoBkQ9QboZ+1PCRvqxSwdKvsIPMwyzFXN5aqqwaIZX8qLtQqfL2GMLC+ecXQ0TEnu/1pPHprz172K1qb3KIdp3mktAA1jU8nljZJ6UKAP3aWhPlKXDHEg6lYnYEq2+Kdd6N0niEh3hjT9amBb2GpH2bQaRrMJ3C3vHrJuciyggbQacbGT84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AkDjeSQ5Cv/n6KIiW+B+5djjSTZ8nIPv4FBNfYZguWk=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dovtGiUiOSbLqPU+bNL9mN88DzuIuoJfg4M5yIFuPcM=</DigestValue>
      </Reference>
      <Reference URI="/xl/drawings/vmlDrawing1.vml?ContentType=application/vnd.openxmlformats-officedocument.vmlDrawing">
        <DigestMethod Algorithm="http://www.w3.org/2001/04/xmlenc#sha256"/>
        <DigestValue>SlctsE0Wo5U0RwL8542k7OvED7zhS4d/sriLgGTxDJM=</DigestValue>
      </Reference>
      <Reference URI="/xl/media/image1.emf?ContentType=image/x-emf">
        <DigestMethod Algorithm="http://www.w3.org/2001/04/xmlenc#sha256"/>
        <DigestValue>g+myW8CHZQ2fsYIgAagVK4RDzupGBmDRmiOwHTYNofg=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ipUC//ytN/grXO/LV2segtHZGDA6tf5xpJUFpjDiTcE=</DigestValue>
      </Reference>
      <Reference URI="/xl/sharedStrings.xml?ContentType=application/vnd.openxmlformats-officedocument.spreadsheetml.sharedStrings+xml">
        <DigestMethod Algorithm="http://www.w3.org/2001/04/xmlenc#sha256"/>
        <DigestValue>VuQZWNpEwhBGpb2TVBiu5q0g7r8UWEvElMrqOK62fds=</DigestValue>
      </Reference>
      <Reference URI="/xl/styles.xml?ContentType=application/vnd.openxmlformats-officedocument.spreadsheetml.styles+xml">
        <DigestMethod Algorithm="http://www.w3.org/2001/04/xmlenc#sha256"/>
        <DigestValue>rlixCpTTQjMKN/Xdsg+eBD2HxRYGPPu5hVJxVg7PjOI=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xVcZdlUcmaB8Wy8LfyUGwl88cCcu6p0etvbOMSaCwqg=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UaFYm+hNWpJfdPPmynn8PygVvqYutFaymLK8b4dRerE=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2022-08-12T21:30:44Z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{065377A9-D81A-498F-BEC2-DBCD6ED5019C}</SetupID>
          <SignatureText>Guillermo Pessagno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2022-08-12T21:30:44Z</xd:SigningTime>
          <xd:SigningCertificate>
            <xd:Cert>
              <xd:CertDigest>
                <DigestMethod Algorithm="http://www.w3.org/2001/04/xmlenc#sha256"/>
                <DigestValue>KzfCE0XjmRYSqHs7Ecx4Sny61jrBQ12788GDHvW4HgQ=</DigestValue>
              </xd:CertDigest>
              <xd:IssuerSerial>
                <X509IssuerName>CN=CA-CODE100 S.A., C=PY, O=CODE100 S.A., SERIALNUMBER=RUC 80080610-7</X509IssuerName>
                <X509SerialNumber>2051668712701015625284596171680034095336813615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t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eBk7Jvh/AABAuO+dGgAAAAAAAADkAQAAiA56W/h/AAAAAAAAAAAAAC7M/Cf4fwAAAABhXfh/AAB4GTsm+H8AAAAAAAAAAAAAAAAAAAAAAAAfYYM1Ef4AAGhU/Cf4fwAASAAAAOQBAACQAQAAAAAAAPCgS37kAQAAKLrvnQAAAAAAAAAAAAAAAAkAAAAAAAAAAAAAAAAAAABMue+dGgAAAOC5750aAAAA0bdSW/h/AAAAAAAAAAAAAJABAAAAAAAA8KBLfuQBAAAouu+dGgAAAPCgS37kAQAAC6dWW/h/AADwuO+dGgAAAOC5750aAAAAAAAAAAAAAAAAAAAAZHYACAAAAAAlAAAADAAAAAEAAAAYAAAADAAAAAAAAAISAAAADAAAAAEAAAAeAAAAGAAAAMMAAAAEAAAA9wAAABEAAAAlAAAADAAAAAEAAABUAAAAhAAAAMQAAAAEAAAA9QAAABAAAAABAAAA0XbJQasKyUHEAAAABAAAAAkAAABMAAAAAAAAAAAAAAAAAAAA//////////9gAAAAMQAy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wAAAAAAAADHs7dd+H8AAAAAwXnkAQAAiA56W/h/AAAAAAAAAAAAAAAAAAD4fwAAyALBeeQBAACAn/wH5AEAAAAAAAAAAAAAAAAAAAAAAAB/D4M1Ef4AAAgAAAAAAAAAAAAAAAAAAACNBYoAAAAAAPCgS37kAQAA8NvvnQAAAAAAAAAAAAAAAAcAAAAAAAAAUKNLfuQBAAAs2++dGgAAAMDb750aAAAA0bdSW/h/AACw7Kp/5AEAADMyOyYAAAAAEM/IeeQBAACgtp1/5AEAAPCgS37kAQAAC6dWW/h/AADQ2u+dGgAAAMDb750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IY6An+H8AAJAqQSb4fwAAADzrB+QBAACIDnpb+H8AAAAAAAAAAAAAgkNBJvh/AAABAAAAAAAAABB+nX/kAQAAAAAAAAAAAAAAAAAAAAAAAF8cgzUR/gAAAQAAAAAAAADgzO+dGgAAAJABAAAAAAAA8KBLfuQBAADozu+dAAAAAAAAAAAAAAAABgAAAAAAAAADAAAAAAAAAAzO750aAAAAoM7vnRoAAADRt1Jb+H8AAAAAAAAAAAAAMNWaJwAAAAC4FOkH5AEAAAAAAAAAAAAA8KBLfuQBAAALp1Zb+H8AALDN750aAAAAoM7vnRo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AAAAAAAAAAAa7i3Xfh/AACwAJoCAAAAAIgOelv4fwAAAAAAAAAAAAAAAQAAAAAAAAAAAAAAAAAAAAEAAAAAAAAAAAAAAAAAAAAAAAAAAAAAnx6DNRH+AAAAAMF55AEAAKwCwXnkAQAAkAEAAAAAAADwoEt+5AEAAKjN750AAAAAAAAAAAAAAAAJAAAAAAAAAAQAAAAAAAAAzMzvnRoAAABgze+dGgAAANG3Ulv4fwAAAAAAAAAAAAA5zO+dAAAAAGgU6QfkAQAAAAAAAAAAAADwoEt+5AEAAAunVlv4fwAAcMzvnRoAAABgze+dGgAAAAD0zgfkAQAAAAAAAGR2AAgAAAAAJQAAAAwAAAAEAAAAGAAAAAwAAAAAAAACEgAAAAwAAAABAAAAHgAAABgAAAApAAAAMwAAALYAAABIAAAAJQAAAAwAAAAEAAAAVAAAALgAAAAqAAAAMwAAALQAAABHAAAAAQAAANF2yUGrCslBKgAAADMAAAASAAAATAAAAAAAAAAAAAAAAAAAAP//////////cAAAAEcAdQBpAGwAbABlAHIAbQBvACAAUABlAHMAcwBhAGcAbgBvAAsAAAAJAAAABAAAAAQAAAAEAAAACAAAAAYAAAAOAAAACQAAAAQAAAAJAAAACAAAAAcAAAAHAAAACAAAAAkAAAAJ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4AAAACgAAAFAAAABvAAAAXAAAAAEAAADRdslBqwrJQQoAAABQAAAAEgAAAEwAAAAAAAAAAAAAAAAAAAD//////////3AAAABHAHUAaQBsAGwAZQByAG0AbwAgAFAAZQBzAHMAYQBnAG4AbwAIAAAABwAAAAMAAAADAAAAAwAAAAYAAAAEAAAACQAAAAcAAAADAAAABgAAAAYAAAAFAAAABQAAAAYAAAAHAAAABw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/AAAAbAAAAAEAAADRdslBqwrJ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hIAAAAMAAAAAQAAABYAAAAMAAAAAAAAAFQAAAAsAQAACgAAAHAAAADtAAAAfAAAAAEAAADRdslBqwrJQQoAAABwAAAAJQAAAEwAAAAEAAAACQAAAHAAAADvAAAAfQAAAJgAAABGAGkAcgBtAGEAZABvACAAcABvAHIAOgAgAEcAVQBJAEwATABFAFIATQBPACAATwBTAEMAQQBSACAAUABFAFMAUwBBAEcATgBPAAAABgAAAAMAAAAEAAAACQAAAAYAAAAHAAAABwAAAAMAAAAHAAAABwAAAAQAAAADAAAAAwAAAAgAAAAIAAAAAwAAAAUAAAAFAAAABgAAAAcAAAAKAAAACQAAAAMAAAAJAAAABgAAAAcAAAAHAAAABwAAAAMAAAAGAAAABgAAAAYAAAAGAAAABwAAAAgAAAAIAAAACQAAABYAAAAMAAAAAAAAACUAAAAMAAAAAgAAAA4AAAAUAAAAAAAAABAAAAAUAAAA</Object>
  <Object Id="idInvalidSigLnImg">AQAAAGwAAAAAAAAAAAAAAP8AAAB/AAAAAAAAAAAAAAAvGQAAkQwAACBFTUYAAAEAV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/HMVPSGy5uFiE4GypVJ0KnHjN9AAABOAAAAACcz+7S6ffb7fnC0t1haH0hMm8aLXIuT8ggOIwoRKslP58cK08AAAF3AAAAAMHg9P///////////+bm5k9SXjw/SzBRzTFU0y1NwSAyVzFGXwEBAgQQCA8mnM/u69/SvI9jt4tgjIR9FBosDBEjMVTUMlXWMVPRKUSeDxk4AAAA1y8AAADT6ff///////+Tk5MjK0krSbkvUcsuT8YVJFoTIFIrSbgtTcEQHEcF3QAAAJzP7vT6/bTa8kRleixHhy1Nwi5PxiQtTnBwcJKSki81SRwtZAgOI8ajAAAAweD02+35gsLqZ5q6Jz1jNEJyOUZ4qamp+/v7////wdPeVnCJAQECNpAAAACv1/Ho8/ubzu6CwuqMudS3u769vb3////////////L5fZymsABAgMEEAAAAK/X8fz9/uLx+snk9uTy+vz9/v///////////////8vl9nKawAECAyKuAAAAotHvtdryxOL1xOL1tdry0+r32+350+r3tdryxOL1pdPvc5rAAQIDwAQAAABpj7ZnjrZqj7Zqj7ZnjrZtkbdukrdtkbdnjrZqj7ZojrZ3rdUCAwTz9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HgZOyb4fwAAQLjvnRoAAAAAAAAA5AEAAIgOelv4fwAAAAAAAAAAAAAuzPwn+H8AAAAAYV34fwAAeBk7Jvh/AAAAAAAAAAAAAAAAAAAAAAAAH2GDNRH+AABoVPwn+H8AAEgAAADkAQAAkAEAAAAAAADwoEt+5AEAACi6750AAAAAAAAAAAAAAAAJAAAAAAAAAAAAAAAAAAAATLnvnRoAAADgue+dGgAAANG3Ulv4fwAAAAAAAAAAAACQAQAAAAAAAPCgS37kAQAAKLrvnRoAAADwoEt+5AEAAAunVlv4fwAA8LjvnRoAAADgue+dGg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MAAAAAAAAAx7O3Xfh/AAAAAMF55AEAAIgOelv4fwAAAAAAAAAAAAAAAAAA+H8AAMgCwXnkAQAAgJ/8B+QBAAAAAAAAAAAAAAAAAAAAAAAAfw+DNRH+AAAIAAAAAAAAAAAAAAAAAAAAjQWKAAAAAADwoEt+5AEAAPDb750AAAAAAAAAAAAAAAAHAAAAAAAAAFCjS37kAQAALNvvnRoAAADA2++dGgAAANG3Ulv4fwAAsOyqf+QBAAAzMjsmAAAAABDPyHnkAQAAoLadf+QBAADwoEt+5AEAAAunVlv4fwAA0NrvnRoAAADA2++dG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OgJ/h/AACQKkEm+H8AAAA86wfkAQAAiA56W/h/AAAAAAAAAAAAAIJDQSb4fwAAAQAAAAAAAAAQfp1/5AEAAAAAAAAAAAAAAAAAAAAAAABfHIM1Ef4AAAEAAAAAAAAA4MzvnRoAAACQAQAAAAAAAPCgS37kAQAA6M7vnQAAAAAAAAAAAAAAAAYAAAAAAAAAAwAAAAAAAAAMzu+dGgAAAKDO750aAAAA0bdSW/h/AAAAAAAAAAAAADDVmicAAAAAuBTpB+QBAAAAAAAAAAAAAPCgS37kAQAAC6dWW/h/AACwze+dGgAAAKDO750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1AAAARwAAACkAAAAzAAAAjQAAABUAAAAhAPAAAAAAAAAAAAAAAIA/AAAAAAAAAAAAAIA/AAAAAAAAAAAAAAAAAAAAAAAAAAAAAAAAAAAAAAAAAAAlAAAADAAAAAAAAIAoAAAADAAAAAQAAABSAAAAcAEAAAQAAADw////AAAAAAAAAAAAAAAAkAEAAAAAAAEAAAAAcwBlAGcAbwBlACAAdQBpAAAAAAAAAAAAAAAAAAAAAAAAAAAAAAAAAAAAAAAAAAAAAAAAAAAAAAAAAAAAAAAAAAAAAAAAAAAAAAAAAGu4t134fwAAsACaAgAAAACIDnpb+H8AAAAAAAAAAAAAAAEAAAAAAAAAAAAAAAAAAAABAAAAAAAAAAAAAAAAAAAAAAAAAAAAAJ8egzUR/gAAAADBeeQBAACsAsF55AEAAJABAAAAAAAA8KBLfuQBAACoze+dAAAAAAAAAAAAAAAACQAAAAAAAAAEAAAAAAAAAMzM750aAAAAYM3vnRoAAADRt1Jb+H8AAAAAAAAAAAAAOczvnQAAAABoFOkH5AEAAAAAAAAAAAAA8KBLfuQBAAALp1Zb+H8AAHDM750aAAAAYM3vnRoAAAAA9M4H5AEAAAAAAABkdgAIAAAAACUAAAAMAAAABAAAABgAAAAMAAAAAAAAAhIAAAAMAAAAAQAAAB4AAAAYAAAAKQAAADMAAAC2AAAASAAAACUAAAAMAAAABAAAAFQAAAC4AAAAKgAAADMAAAC0AAAARwAAAAEAAADRdslBqwrJQSoAAAAzAAAAEgAAAEwAAAAAAAAAAAAAAAAAAAD//////////3AAAABHAHUAaQBsAGwAZQByAG0AbwAgAFAAZQBzAHMAYQBnAG4AbwALAAAACQAAAAQAAAAEAAAABAAAAAgAAAAGAAAADgAAAAkAAAAEAAAACQAAAAgAAAAHAAAABwAAAAgAAAAJ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uAAAAAoAAABQAAAAbwAAAFwAAAABAAAA0XbJQasKyUEKAAAAUAAAABIAAABMAAAAAAAAAAAAAAAAAAAA//////////9wAAAARwB1AGkAbABsAGUAcgBtAG8AIABQAGUAcwBzAGEAZwBuAG8ACAAAAAcAAAADAAAAAwAAAAMAAAAGAAAABAAAAAkAAAAHAAAAAwAAAAYAAAAGAAAABQAAAAUAAAAG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PwAAAGwAAAABAAAA0XbJQasKy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uAAAAfAAAAAkAAABwAAAA5gAAAA0AAAAhAPAAAAAAAAAAAAAAAIA/AAAAAAAAAAAAAIA/AAAAAAAAAAAAAAAAAAAAAAAAAAAAAAAAAAAAAAAAAAAlAAAADAAAAAAAAIAoAAAADAAAAAUAAAAlAAAADAAAAAEAAAAYAAAADAAAAAAAAAISAAAADAAAAAEAAAAWAAAADAAAAAAAAABUAAAALAEAAAoAAABwAAAA7QAAAHwAAAABAAAA0XbJQasKyUEKAAAAcAAAACUAAABMAAAABAAAAAkAAABwAAAA7wAAAH0AAACYAAAARgBpAHIAbQBhAGQAbwAgAHAAbwByADoAIABHAFUASQBMAEwARQBSAE0ATwAgAE8AUwBDAEEAUgAgAFAARQBTAFMAQQBHAE4ATwAAAAYAAAADAAAABAAAAAkAAAAGAAAABwAAAAcAAAADAAAABwAAAAcAAAAEAAAAAwAAAAMAAAAIAAAACAAAAAMAAAAFAAAABQAAAAYAAAAHAAAACgAAAAkAAAADAAAACQAAAAYAAAAHAAAABwAAAAcAAAADAAAABgAAAAYAAAAGAAAABgAAAAcAAAAIAAAACA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dcterms:created xsi:type="dcterms:W3CDTF">2021-06-08T14:00:04Z</dcterms:created>
  <dcterms:modified xsi:type="dcterms:W3CDTF">2022-08-12T21:30:33Z</dcterms:modified>
</cp:coreProperties>
</file>